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60" windowHeight="8715"/>
  </bookViews>
  <sheets>
    <sheet name="Sheet5" sheetId="1" r:id="rId1"/>
    <sheet name="Sheet1" sheetId="2" r:id="rId2"/>
    <sheet name="Sheet2" sheetId="3" r:id="rId3"/>
  </sheets>
  <definedNames>
    <definedName name="_xlnm._FilterDatabase" localSheetId="0" hidden="1">Sheet5!$X$1:$X$742</definedName>
    <definedName name="_xlnm.Print_Area" localSheetId="0">Sheet5!$A$1:$W$743</definedName>
    <definedName name="_xlnm.Print_Titles" localSheetId="0">Sheet5!$A:$C,Sheet5!$8:$10</definedName>
    <definedName name="Z_155F7499_2150_4D1D_A33C_609506E2BE56_.wvu.PrintTitles" localSheetId="0" hidden="1">Sheet5!$9:$10</definedName>
    <definedName name="Z_8A68503D_EAEE_49D7_B957_F867E305B493_.wvu.PrintArea" localSheetId="0" hidden="1">Sheet5!$A$1:$H$740</definedName>
    <definedName name="Z_8A68503D_EAEE_49D7_B957_F867E305B493_.wvu.PrintTitles" localSheetId="0" hidden="1">Sheet5!$9:$10</definedName>
    <definedName name="Z_C1CA0EED_2C54_4470_BEA3_7FC59665EB35_.wvu.PrintArea" localSheetId="0" hidden="1">Sheet5!$A$1:$H$740</definedName>
    <definedName name="Z_C1CA0EED_2C54_4470_BEA3_7FC59665EB35_.wvu.PrintTitles" localSheetId="0" hidden="1">Sheet5!$9:$10</definedName>
    <definedName name="Z_C2B771FF_7EA5_48FE_AC7B_8F46ADB6509C_.wvu.PrintArea" localSheetId="0" hidden="1">Sheet5!$A$1:$H$740</definedName>
    <definedName name="Z_C2B771FF_7EA5_48FE_AC7B_8F46ADB6509C_.wvu.PrintTitles" localSheetId="0" hidden="1">Sheet5!$9:$10</definedName>
    <definedName name="Z_E7299FF9_9BFD_4228_A75B_920C4DDCA7D1_.wvu.PrintTitles" localSheetId="0" hidden="1">Sheet5!$9:$10</definedName>
  </definedNames>
  <calcPr calcId="145621"/>
  <customWorkbookViews>
    <customWorkbookView name="Anahit Badalyan - Personal View" guid="{C1CA0EED-2C54-4470-BEA3-7FC59665EB35}" mergeInterval="0" personalView="1" maximized="1" windowWidth="1916" windowHeight="836" activeSheetId="1"/>
    <customWorkbookView name="Marine Shishyan - Личное представление" guid="{C2B771FF-7EA5-48FE-AC7B-8F46ADB6509C}" mergeInterval="0" personalView="1" maximized="1" windowWidth="1916" windowHeight="808" activeSheetId="1"/>
    <customWorkbookView name="Hasmik Grigoryan - Personal View" guid="{155F7499-2150-4D1D-A33C-609506E2BE56}" mergeInterval="0" personalView="1" maximized="1" xWindow="-8" yWindow="-8" windowWidth="1936" windowHeight="1056" activeSheetId="1" showComments="commIndAndComment"/>
    <customWorkbookView name="Karine Khojabekyan - Personal View" guid="{E7299FF9-9BFD-4228-A75B-920C4DDCA7D1}" mergeInterval="0" personalView="1" maximized="1" xWindow="-8" yWindow="-8" windowWidth="1936" windowHeight="1056" activeSheetId="1" showComments="commIndAndComment"/>
    <customWorkbookView name="Svetlana Sukiasyan - Personal View" guid="{8A68503D-EAEE-49D7-B957-F867E305B493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I646" i="1" l="1"/>
  <c r="R523" i="1"/>
  <c r="Q523" i="1"/>
  <c r="P523" i="1"/>
  <c r="O523" i="1"/>
  <c r="N523" i="1"/>
  <c r="M523" i="1"/>
  <c r="L523" i="1"/>
  <c r="K523" i="1"/>
  <c r="J523" i="1"/>
  <c r="I523" i="1"/>
  <c r="D523" i="1"/>
  <c r="F523" i="1"/>
  <c r="G523" i="1"/>
  <c r="H523" i="1"/>
  <c r="E523" i="1"/>
  <c r="R531" i="1"/>
  <c r="Q531" i="1"/>
  <c r="P531" i="1"/>
  <c r="O531" i="1"/>
  <c r="N531" i="1"/>
  <c r="M531" i="1"/>
  <c r="L531" i="1"/>
  <c r="K531" i="1"/>
  <c r="J531" i="1"/>
  <c r="I531" i="1"/>
  <c r="H531" i="1"/>
  <c r="F531" i="1"/>
  <c r="G531" i="1"/>
  <c r="E531" i="1"/>
  <c r="H541" i="1"/>
  <c r="G541" i="1"/>
  <c r="F541" i="1"/>
  <c r="D541" i="1" s="1"/>
  <c r="E541" i="1"/>
  <c r="D531" i="1"/>
  <c r="R541" i="1"/>
  <c r="Q541" i="1"/>
  <c r="P541" i="1"/>
  <c r="N541" i="1" s="1"/>
  <c r="O541" i="1"/>
  <c r="K541" i="1"/>
  <c r="L541" i="1"/>
  <c r="M541" i="1"/>
  <c r="J541" i="1"/>
  <c r="I541" i="1"/>
  <c r="I249" i="1"/>
  <c r="D17" i="1" l="1"/>
  <c r="I17" i="1"/>
  <c r="R601" i="1" l="1"/>
  <c r="Q601" i="1"/>
  <c r="P601" i="1"/>
  <c r="O601" i="1"/>
  <c r="N601" i="1"/>
  <c r="M601" i="1"/>
  <c r="L601" i="1"/>
  <c r="K601" i="1"/>
  <c r="J601" i="1"/>
  <c r="I601" i="1"/>
  <c r="E601" i="1"/>
  <c r="H601" i="1"/>
  <c r="G601" i="1"/>
  <c r="F601" i="1"/>
  <c r="D601" i="1"/>
  <c r="R275" i="1"/>
  <c r="Q275" i="1"/>
  <c r="P275" i="1"/>
  <c r="O275" i="1"/>
  <c r="N275" i="1"/>
  <c r="M275" i="1"/>
  <c r="L275" i="1"/>
  <c r="K275" i="1"/>
  <c r="J275" i="1"/>
  <c r="I275" i="1"/>
  <c r="H275" i="1"/>
  <c r="F275" i="1"/>
  <c r="G275" i="1"/>
  <c r="E275" i="1"/>
  <c r="D275" i="1"/>
  <c r="K280" i="1"/>
  <c r="W609" i="1"/>
  <c r="V609" i="1"/>
  <c r="U609" i="1"/>
  <c r="T609" i="1"/>
  <c r="N609" i="1"/>
  <c r="I609" i="1"/>
  <c r="D609" i="1"/>
  <c r="D608" i="1"/>
  <c r="S609" i="1" l="1"/>
  <c r="O214" i="1" l="1"/>
  <c r="P214" i="1"/>
  <c r="Q214" i="1"/>
  <c r="R214" i="1"/>
  <c r="L214" i="1"/>
  <c r="I214" i="1" s="1"/>
  <c r="M214" i="1"/>
  <c r="K214" i="1"/>
  <c r="T255" i="1"/>
  <c r="U255" i="1"/>
  <c r="V255" i="1"/>
  <c r="W255" i="1"/>
  <c r="T256" i="1"/>
  <c r="U256" i="1"/>
  <c r="V256" i="1"/>
  <c r="W256" i="1"/>
  <c r="T258" i="1"/>
  <c r="U258" i="1"/>
  <c r="V258" i="1"/>
  <c r="W258" i="1"/>
  <c r="T260" i="1"/>
  <c r="U260" i="1"/>
  <c r="V260" i="1"/>
  <c r="W260" i="1"/>
  <c r="T262" i="1"/>
  <c r="U262" i="1"/>
  <c r="V262" i="1"/>
  <c r="W262" i="1"/>
  <c r="T263" i="1"/>
  <c r="U263" i="1"/>
  <c r="V263" i="1"/>
  <c r="W263" i="1"/>
  <c r="T264" i="1"/>
  <c r="U264" i="1"/>
  <c r="V264" i="1"/>
  <c r="W264" i="1"/>
  <c r="T266" i="1"/>
  <c r="U266" i="1"/>
  <c r="V266" i="1"/>
  <c r="W266" i="1"/>
  <c r="T268" i="1"/>
  <c r="U268" i="1"/>
  <c r="V268" i="1"/>
  <c r="W268" i="1"/>
  <c r="T270" i="1"/>
  <c r="U270" i="1"/>
  <c r="V270" i="1"/>
  <c r="W270" i="1"/>
  <c r="T272" i="1"/>
  <c r="U272" i="1"/>
  <c r="V272" i="1"/>
  <c r="W272" i="1"/>
  <c r="N272" i="1" l="1"/>
  <c r="N271" i="1" s="1"/>
  <c r="R271" i="1"/>
  <c r="Q271" i="1"/>
  <c r="P271" i="1"/>
  <c r="O271" i="1"/>
  <c r="N270" i="1"/>
  <c r="N269" i="1" s="1"/>
  <c r="R269" i="1"/>
  <c r="Q269" i="1"/>
  <c r="P269" i="1"/>
  <c r="O269" i="1"/>
  <c r="N268" i="1"/>
  <c r="N267" i="1" s="1"/>
  <c r="R267" i="1"/>
  <c r="Q267" i="1"/>
  <c r="P267" i="1"/>
  <c r="O267" i="1"/>
  <c r="N266" i="1"/>
  <c r="N265" i="1" s="1"/>
  <c r="R265" i="1"/>
  <c r="Q265" i="1"/>
  <c r="P265" i="1"/>
  <c r="O265" i="1"/>
  <c r="N264" i="1"/>
  <c r="N263" i="1"/>
  <c r="N262" i="1"/>
  <c r="R261" i="1"/>
  <c r="Q261" i="1"/>
  <c r="P261" i="1"/>
  <c r="O261" i="1"/>
  <c r="N260" i="1"/>
  <c r="N259" i="1" s="1"/>
  <c r="R259" i="1"/>
  <c r="Q259" i="1"/>
  <c r="P259" i="1"/>
  <c r="O259" i="1"/>
  <c r="N258" i="1"/>
  <c r="N257" i="1" s="1"/>
  <c r="R257" i="1"/>
  <c r="Q257" i="1"/>
  <c r="P257" i="1"/>
  <c r="O257" i="1"/>
  <c r="N256" i="1"/>
  <c r="N255" i="1"/>
  <c r="N254" i="1" s="1"/>
  <c r="R254" i="1"/>
  <c r="Q254" i="1"/>
  <c r="P254" i="1"/>
  <c r="O254" i="1"/>
  <c r="I272" i="1"/>
  <c r="S272" i="1" s="1"/>
  <c r="M271" i="1"/>
  <c r="W271" i="1" s="1"/>
  <c r="L271" i="1"/>
  <c r="K271" i="1"/>
  <c r="U271" i="1" s="1"/>
  <c r="J271" i="1"/>
  <c r="T271" i="1" s="1"/>
  <c r="I270" i="1"/>
  <c r="M269" i="1"/>
  <c r="W269" i="1" s="1"/>
  <c r="L269" i="1"/>
  <c r="K269" i="1"/>
  <c r="U269" i="1" s="1"/>
  <c r="J269" i="1"/>
  <c r="T269" i="1" s="1"/>
  <c r="I268" i="1"/>
  <c r="I267" i="1" s="1"/>
  <c r="M267" i="1"/>
  <c r="W267" i="1" s="1"/>
  <c r="L267" i="1"/>
  <c r="V267" i="1" s="1"/>
  <c r="K267" i="1"/>
  <c r="U267" i="1" s="1"/>
  <c r="J267" i="1"/>
  <c r="T267" i="1" s="1"/>
  <c r="I266" i="1"/>
  <c r="M265" i="1"/>
  <c r="W265" i="1" s="1"/>
  <c r="L265" i="1"/>
  <c r="K265" i="1"/>
  <c r="U265" i="1" s="1"/>
  <c r="J265" i="1"/>
  <c r="T265" i="1" s="1"/>
  <c r="I264" i="1"/>
  <c r="I263" i="1"/>
  <c r="I262" i="1"/>
  <c r="M261" i="1"/>
  <c r="W261" i="1" s="1"/>
  <c r="L261" i="1"/>
  <c r="K261" i="1"/>
  <c r="U261" i="1" s="1"/>
  <c r="J261" i="1"/>
  <c r="T261" i="1" s="1"/>
  <c r="I260" i="1"/>
  <c r="M259" i="1"/>
  <c r="W259" i="1" s="1"/>
  <c r="L259" i="1"/>
  <c r="K259" i="1"/>
  <c r="U259" i="1" s="1"/>
  <c r="J259" i="1"/>
  <c r="T259" i="1" s="1"/>
  <c r="I258" i="1"/>
  <c r="M257" i="1"/>
  <c r="W257" i="1" s="1"/>
  <c r="L257" i="1"/>
  <c r="K257" i="1"/>
  <c r="U257" i="1" s="1"/>
  <c r="J257" i="1"/>
  <c r="T257" i="1" s="1"/>
  <c r="I256" i="1"/>
  <c r="S256" i="1" s="1"/>
  <c r="I255" i="1"/>
  <c r="M254" i="1"/>
  <c r="L254" i="1"/>
  <c r="K254" i="1"/>
  <c r="U254" i="1" s="1"/>
  <c r="J254" i="1"/>
  <c r="T254" i="1" s="1"/>
  <c r="E254" i="1"/>
  <c r="S260" i="1" l="1"/>
  <c r="I271" i="1"/>
  <c r="S271" i="1" s="1"/>
  <c r="S255" i="1"/>
  <c r="V257" i="1"/>
  <c r="S262" i="1"/>
  <c r="V269" i="1"/>
  <c r="R253" i="1"/>
  <c r="R249" i="1" s="1"/>
  <c r="S267" i="1"/>
  <c r="V259" i="1"/>
  <c r="V265" i="1"/>
  <c r="S268" i="1"/>
  <c r="O253" i="1"/>
  <c r="O249" i="1" s="1"/>
  <c r="V254" i="1"/>
  <c r="P253" i="1"/>
  <c r="P249" i="1" s="1"/>
  <c r="S263" i="1"/>
  <c r="I265" i="1"/>
  <c r="S265" i="1" s="1"/>
  <c r="S266" i="1"/>
  <c r="J253" i="1"/>
  <c r="J249" i="1" s="1"/>
  <c r="K253" i="1"/>
  <c r="K249" i="1" s="1"/>
  <c r="I257" i="1"/>
  <c r="S257" i="1" s="1"/>
  <c r="S258" i="1"/>
  <c r="N261" i="1"/>
  <c r="I254" i="1"/>
  <c r="S254" i="1" s="1"/>
  <c r="M253" i="1"/>
  <c r="M249" i="1" s="1"/>
  <c r="W254" i="1"/>
  <c r="I259" i="1"/>
  <c r="S259" i="1" s="1"/>
  <c r="V261" i="1"/>
  <c r="S264" i="1"/>
  <c r="I269" i="1"/>
  <c r="S269" i="1" s="1"/>
  <c r="S270" i="1"/>
  <c r="V271" i="1"/>
  <c r="Q253" i="1"/>
  <c r="Q249" i="1" s="1"/>
  <c r="I261" i="1"/>
  <c r="L253" i="1"/>
  <c r="L249" i="1" s="1"/>
  <c r="E271" i="1"/>
  <c r="F271" i="1"/>
  <c r="G271" i="1"/>
  <c r="H271" i="1"/>
  <c r="E269" i="1"/>
  <c r="F269" i="1"/>
  <c r="G269" i="1"/>
  <c r="H269" i="1"/>
  <c r="E267" i="1"/>
  <c r="F267" i="1"/>
  <c r="G267" i="1"/>
  <c r="H267" i="1"/>
  <c r="E265" i="1"/>
  <c r="F265" i="1"/>
  <c r="G265" i="1"/>
  <c r="H265" i="1"/>
  <c r="E261" i="1"/>
  <c r="F261" i="1"/>
  <c r="G261" i="1"/>
  <c r="H261" i="1"/>
  <c r="E259" i="1"/>
  <c r="F259" i="1"/>
  <c r="G259" i="1"/>
  <c r="H259" i="1"/>
  <c r="E257" i="1"/>
  <c r="F257" i="1"/>
  <c r="G257" i="1"/>
  <c r="H257" i="1"/>
  <c r="F254" i="1"/>
  <c r="G254" i="1"/>
  <c r="H254" i="1"/>
  <c r="D255" i="1"/>
  <c r="D256" i="1"/>
  <c r="D258" i="1"/>
  <c r="D257" i="1" s="1"/>
  <c r="D260" i="1"/>
  <c r="D259" i="1" s="1"/>
  <c r="D262" i="1"/>
  <c r="D263" i="1"/>
  <c r="D264" i="1"/>
  <c r="D266" i="1"/>
  <c r="D265" i="1" s="1"/>
  <c r="D268" i="1"/>
  <c r="D267" i="1" s="1"/>
  <c r="D270" i="1"/>
  <c r="D269" i="1" s="1"/>
  <c r="D272" i="1"/>
  <c r="D271" i="1" s="1"/>
  <c r="E253" i="1" l="1"/>
  <c r="I253" i="1"/>
  <c r="D254" i="1"/>
  <c r="G253" i="1"/>
  <c r="N253" i="1"/>
  <c r="S261" i="1"/>
  <c r="D261" i="1"/>
  <c r="F253" i="1"/>
  <c r="H253" i="1"/>
  <c r="R287" i="1"/>
  <c r="Q287" i="1"/>
  <c r="P287" i="1"/>
  <c r="O287" i="1"/>
  <c r="M287" i="1"/>
  <c r="K287" i="1"/>
  <c r="L287" i="1"/>
  <c r="J287" i="1"/>
  <c r="T288" i="1"/>
  <c r="U288" i="1"/>
  <c r="V288" i="1"/>
  <c r="W288" i="1"/>
  <c r="F287" i="1"/>
  <c r="G287" i="1"/>
  <c r="H287" i="1"/>
  <c r="E287" i="1"/>
  <c r="N288" i="1"/>
  <c r="I288" i="1"/>
  <c r="S288" i="1" s="1"/>
  <c r="D288" i="1"/>
  <c r="J285" i="1"/>
  <c r="R285" i="1"/>
  <c r="Q285" i="1"/>
  <c r="P285" i="1"/>
  <c r="O285" i="1"/>
  <c r="M285" i="1"/>
  <c r="L285" i="1"/>
  <c r="K285" i="1"/>
  <c r="V286" i="1"/>
  <c r="F285" i="1"/>
  <c r="G285" i="1"/>
  <c r="H285" i="1"/>
  <c r="E285" i="1"/>
  <c r="N286" i="1"/>
  <c r="I286" i="1"/>
  <c r="D286" i="1"/>
  <c r="T281" i="1"/>
  <c r="U281" i="1"/>
  <c r="V281" i="1"/>
  <c r="W281" i="1"/>
  <c r="T282" i="1"/>
  <c r="U282" i="1"/>
  <c r="V282" i="1"/>
  <c r="W282" i="1"/>
  <c r="T283" i="1"/>
  <c r="U283" i="1"/>
  <c r="V283" i="1"/>
  <c r="W283" i="1"/>
  <c r="R280" i="1"/>
  <c r="Q280" i="1"/>
  <c r="P280" i="1"/>
  <c r="O280" i="1"/>
  <c r="M280" i="1"/>
  <c r="L280" i="1"/>
  <c r="J280" i="1"/>
  <c r="F280" i="1"/>
  <c r="G280" i="1"/>
  <c r="H280" i="1"/>
  <c r="E280" i="1"/>
  <c r="N283" i="1"/>
  <c r="N282" i="1"/>
  <c r="N281" i="1"/>
  <c r="I283" i="1"/>
  <c r="I282" i="1"/>
  <c r="I281" i="1"/>
  <c r="D281" i="1"/>
  <c r="D282" i="1"/>
  <c r="D283" i="1"/>
  <c r="N280" i="1" l="1"/>
  <c r="I285" i="1"/>
  <c r="D253" i="1"/>
  <c r="S283" i="1"/>
  <c r="S282" i="1"/>
  <c r="S281" i="1"/>
  <c r="D280" i="1"/>
  <c r="D58" i="1"/>
  <c r="L56" i="1"/>
  <c r="J56" i="1"/>
  <c r="O56" i="1" l="1"/>
  <c r="W247" i="1" l="1"/>
  <c r="V247" i="1"/>
  <c r="U247" i="1"/>
  <c r="T247" i="1"/>
  <c r="N247" i="1"/>
  <c r="I247" i="1"/>
  <c r="D247" i="1"/>
  <c r="W246" i="1"/>
  <c r="V246" i="1"/>
  <c r="U246" i="1"/>
  <c r="T246" i="1"/>
  <c r="N246" i="1"/>
  <c r="I246" i="1"/>
  <c r="D246" i="1"/>
  <c r="W245" i="1"/>
  <c r="V245" i="1"/>
  <c r="U245" i="1"/>
  <c r="T245" i="1"/>
  <c r="N245" i="1"/>
  <c r="I245" i="1"/>
  <c r="D245" i="1"/>
  <c r="W244" i="1"/>
  <c r="V244" i="1"/>
  <c r="U244" i="1"/>
  <c r="T244" i="1"/>
  <c r="N244" i="1"/>
  <c r="I244" i="1"/>
  <c r="D244" i="1"/>
  <c r="W243" i="1"/>
  <c r="V243" i="1"/>
  <c r="U243" i="1"/>
  <c r="T243" i="1"/>
  <c r="N243" i="1"/>
  <c r="I243" i="1"/>
  <c r="D243" i="1"/>
  <c r="W242" i="1"/>
  <c r="V242" i="1"/>
  <c r="U242" i="1"/>
  <c r="T242" i="1"/>
  <c r="N242" i="1"/>
  <c r="I242" i="1"/>
  <c r="D242" i="1"/>
  <c r="W241" i="1"/>
  <c r="V241" i="1"/>
  <c r="U241" i="1"/>
  <c r="T241" i="1"/>
  <c r="N241" i="1"/>
  <c r="I241" i="1"/>
  <c r="D241" i="1"/>
  <c r="R240" i="1"/>
  <c r="Q240" i="1"/>
  <c r="P240" i="1"/>
  <c r="O240" i="1"/>
  <c r="M240" i="1"/>
  <c r="W240" i="1" s="1"/>
  <c r="L240" i="1"/>
  <c r="V240" i="1" s="1"/>
  <c r="K240" i="1"/>
  <c r="U240" i="1" s="1"/>
  <c r="J240" i="1"/>
  <c r="T240" i="1" s="1"/>
  <c r="H240" i="1"/>
  <c r="G240" i="1"/>
  <c r="F240" i="1"/>
  <c r="E240" i="1"/>
  <c r="W239" i="1"/>
  <c r="V239" i="1"/>
  <c r="U239" i="1"/>
  <c r="T239" i="1"/>
  <c r="N239" i="1"/>
  <c r="I239" i="1"/>
  <c r="D239" i="1"/>
  <c r="W238" i="1"/>
  <c r="V238" i="1"/>
  <c r="U238" i="1"/>
  <c r="T238" i="1"/>
  <c r="N238" i="1"/>
  <c r="I238" i="1"/>
  <c r="D238" i="1"/>
  <c r="W237" i="1"/>
  <c r="V237" i="1"/>
  <c r="U237" i="1"/>
  <c r="T237" i="1"/>
  <c r="N237" i="1"/>
  <c r="I237" i="1"/>
  <c r="D237" i="1"/>
  <c r="W236" i="1"/>
  <c r="V236" i="1"/>
  <c r="U236" i="1"/>
  <c r="T236" i="1"/>
  <c r="N236" i="1"/>
  <c r="I236" i="1"/>
  <c r="S236" i="1" s="1"/>
  <c r="D236" i="1"/>
  <c r="D234" i="1" s="1"/>
  <c r="W235" i="1"/>
  <c r="V235" i="1"/>
  <c r="U235" i="1"/>
  <c r="T235" i="1"/>
  <c r="S235" i="1"/>
  <c r="U234" i="1"/>
  <c r="R234" i="1"/>
  <c r="Q234" i="1"/>
  <c r="O234" i="1"/>
  <c r="N234" i="1"/>
  <c r="M234" i="1"/>
  <c r="W234" i="1" s="1"/>
  <c r="L234" i="1"/>
  <c r="V234" i="1" s="1"/>
  <c r="J234" i="1"/>
  <c r="T234" i="1" s="1"/>
  <c r="H234" i="1"/>
  <c r="G234" i="1"/>
  <c r="F234" i="1"/>
  <c r="E234" i="1"/>
  <c r="W233" i="1"/>
  <c r="V233" i="1"/>
  <c r="U233" i="1"/>
  <c r="T233" i="1"/>
  <c r="N233" i="1"/>
  <c r="I233" i="1"/>
  <c r="D233" i="1"/>
  <c r="W232" i="1"/>
  <c r="V232" i="1"/>
  <c r="U232" i="1"/>
  <c r="T232" i="1"/>
  <c r="N232" i="1"/>
  <c r="I232" i="1"/>
  <c r="D232" i="1"/>
  <c r="W231" i="1"/>
  <c r="V231" i="1"/>
  <c r="U231" i="1"/>
  <c r="T231" i="1"/>
  <c r="N231" i="1"/>
  <c r="I231" i="1"/>
  <c r="D231" i="1"/>
  <c r="R230" i="1"/>
  <c r="Q230" i="1"/>
  <c r="P230" i="1"/>
  <c r="O230" i="1"/>
  <c r="M230" i="1"/>
  <c r="W230" i="1" s="1"/>
  <c r="L230" i="1"/>
  <c r="V230" i="1" s="1"/>
  <c r="K230" i="1"/>
  <c r="J230" i="1"/>
  <c r="T230" i="1" s="1"/>
  <c r="D230" i="1"/>
  <c r="W229" i="1"/>
  <c r="V229" i="1"/>
  <c r="U229" i="1"/>
  <c r="T229" i="1"/>
  <c r="N229" i="1"/>
  <c r="I229" i="1"/>
  <c r="D229" i="1"/>
  <c r="W228" i="1"/>
  <c r="V228" i="1"/>
  <c r="U228" i="1"/>
  <c r="T228" i="1"/>
  <c r="N228" i="1"/>
  <c r="I228" i="1"/>
  <c r="D228" i="1"/>
  <c r="W227" i="1"/>
  <c r="V227" i="1"/>
  <c r="U227" i="1"/>
  <c r="T227" i="1"/>
  <c r="N227" i="1"/>
  <c r="I227" i="1"/>
  <c r="D227" i="1"/>
  <c r="W226" i="1"/>
  <c r="V226" i="1"/>
  <c r="U226" i="1"/>
  <c r="T226" i="1"/>
  <c r="N226" i="1"/>
  <c r="I226" i="1"/>
  <c r="D226" i="1"/>
  <c r="W225" i="1"/>
  <c r="V225" i="1"/>
  <c r="U225" i="1"/>
  <c r="T225" i="1"/>
  <c r="N225" i="1"/>
  <c r="I225" i="1"/>
  <c r="D225" i="1"/>
  <c r="W224" i="1"/>
  <c r="V224" i="1"/>
  <c r="U224" i="1"/>
  <c r="T224" i="1"/>
  <c r="N224" i="1"/>
  <c r="I224" i="1"/>
  <c r="D224" i="1"/>
  <c r="W223" i="1"/>
  <c r="V223" i="1"/>
  <c r="U223" i="1"/>
  <c r="T223" i="1"/>
  <c r="N223" i="1"/>
  <c r="I223" i="1"/>
  <c r="D223" i="1"/>
  <c r="W222" i="1"/>
  <c r="V222" i="1"/>
  <c r="U222" i="1"/>
  <c r="T222" i="1"/>
  <c r="N222" i="1"/>
  <c r="I222" i="1"/>
  <c r="D222" i="1"/>
  <c r="R221" i="1"/>
  <c r="Q221" i="1"/>
  <c r="P221" i="1"/>
  <c r="O221" i="1"/>
  <c r="M221" i="1"/>
  <c r="W221" i="1" s="1"/>
  <c r="L221" i="1"/>
  <c r="V221" i="1" s="1"/>
  <c r="K221" i="1"/>
  <c r="J221" i="1"/>
  <c r="D221" i="1"/>
  <c r="W220" i="1"/>
  <c r="V220" i="1"/>
  <c r="U220" i="1"/>
  <c r="T220" i="1"/>
  <c r="N220" i="1"/>
  <c r="I220" i="1"/>
  <c r="D220" i="1"/>
  <c r="W219" i="1"/>
  <c r="V219" i="1"/>
  <c r="U219" i="1"/>
  <c r="T219" i="1"/>
  <c r="N219" i="1"/>
  <c r="N218" i="1" s="1"/>
  <c r="I219" i="1"/>
  <c r="I218" i="1" s="1"/>
  <c r="R218" i="1"/>
  <c r="R209" i="1" s="1"/>
  <c r="Q218" i="1"/>
  <c r="Q209" i="1" s="1"/>
  <c r="P218" i="1"/>
  <c r="O218" i="1"/>
  <c r="O209" i="1" s="1"/>
  <c r="M218" i="1"/>
  <c r="L218" i="1"/>
  <c r="K218" i="1"/>
  <c r="U218" i="1" s="1"/>
  <c r="J218" i="1"/>
  <c r="H218" i="1"/>
  <c r="H209" i="1" s="1"/>
  <c r="G218" i="1"/>
  <c r="G209" i="1" s="1"/>
  <c r="F218" i="1"/>
  <c r="F209" i="1" s="1"/>
  <c r="E218" i="1"/>
  <c r="E209" i="1" s="1"/>
  <c r="D218" i="1"/>
  <c r="W217" i="1"/>
  <c r="V217" i="1"/>
  <c r="U217" i="1"/>
  <c r="T217" i="1"/>
  <c r="N217" i="1"/>
  <c r="I217" i="1"/>
  <c r="D217" i="1"/>
  <c r="W216" i="1"/>
  <c r="V216" i="1"/>
  <c r="U216" i="1"/>
  <c r="T216" i="1"/>
  <c r="N216" i="1"/>
  <c r="I216" i="1"/>
  <c r="D216" i="1"/>
  <c r="W215" i="1"/>
  <c r="V215" i="1"/>
  <c r="U215" i="1"/>
  <c r="T215" i="1"/>
  <c r="N215" i="1"/>
  <c r="N214" i="1" s="1"/>
  <c r="I215" i="1"/>
  <c r="D215" i="1"/>
  <c r="W214" i="1"/>
  <c r="V214" i="1"/>
  <c r="T214" i="1"/>
  <c r="D214" i="1"/>
  <c r="W213" i="1"/>
  <c r="V213" i="1"/>
  <c r="U213" i="1"/>
  <c r="T213" i="1"/>
  <c r="N213" i="1"/>
  <c r="I213" i="1"/>
  <c r="D213" i="1"/>
  <c r="W212" i="1"/>
  <c r="V212" i="1"/>
  <c r="T212" i="1"/>
  <c r="P212" i="1"/>
  <c r="K212" i="1"/>
  <c r="I212" i="1" s="1"/>
  <c r="D212" i="1"/>
  <c r="W211" i="1"/>
  <c r="V211" i="1"/>
  <c r="U211" i="1"/>
  <c r="T211" i="1"/>
  <c r="N211" i="1"/>
  <c r="I211" i="1"/>
  <c r="D211" i="1"/>
  <c r="W210" i="1"/>
  <c r="V210" i="1"/>
  <c r="T210" i="1"/>
  <c r="P210" i="1"/>
  <c r="K210" i="1"/>
  <c r="D210" i="1"/>
  <c r="W208" i="1"/>
  <c r="V208" i="1"/>
  <c r="U208" i="1"/>
  <c r="T208" i="1"/>
  <c r="N208" i="1"/>
  <c r="I208" i="1"/>
  <c r="D208" i="1"/>
  <c r="W207" i="1"/>
  <c r="V207" i="1"/>
  <c r="U207" i="1"/>
  <c r="T207" i="1"/>
  <c r="N207" i="1"/>
  <c r="I207" i="1"/>
  <c r="D207" i="1"/>
  <c r="W206" i="1"/>
  <c r="V206" i="1"/>
  <c r="U206" i="1"/>
  <c r="T206" i="1"/>
  <c r="N206" i="1"/>
  <c r="I206" i="1"/>
  <c r="D206" i="1"/>
  <c r="W205" i="1"/>
  <c r="V205" i="1"/>
  <c r="U205" i="1"/>
  <c r="T205" i="1"/>
  <c r="N205" i="1"/>
  <c r="I205" i="1"/>
  <c r="D205" i="1"/>
  <c r="W204" i="1"/>
  <c r="V204" i="1"/>
  <c r="U204" i="1"/>
  <c r="T204" i="1"/>
  <c r="N204" i="1"/>
  <c r="I204" i="1"/>
  <c r="D204" i="1"/>
  <c r="W203" i="1"/>
  <c r="V203" i="1"/>
  <c r="U203" i="1"/>
  <c r="T203" i="1"/>
  <c r="N203" i="1"/>
  <c r="I203" i="1"/>
  <c r="D203" i="1"/>
  <c r="W202" i="1"/>
  <c r="V202" i="1"/>
  <c r="U202" i="1"/>
  <c r="T202" i="1"/>
  <c r="N202" i="1"/>
  <c r="I202" i="1"/>
  <c r="D202" i="1"/>
  <c r="W201" i="1"/>
  <c r="V201" i="1"/>
  <c r="U201" i="1"/>
  <c r="T201" i="1"/>
  <c r="N201" i="1"/>
  <c r="I201" i="1"/>
  <c r="D201" i="1"/>
  <c r="W200" i="1"/>
  <c r="V200" i="1"/>
  <c r="U200" i="1"/>
  <c r="T200" i="1"/>
  <c r="N200" i="1"/>
  <c r="I200" i="1"/>
  <c r="D200" i="1"/>
  <c r="W199" i="1"/>
  <c r="V199" i="1"/>
  <c r="T199" i="1"/>
  <c r="N199" i="1"/>
  <c r="K199" i="1"/>
  <c r="U199" i="1" s="1"/>
  <c r="D199" i="1"/>
  <c r="W198" i="1"/>
  <c r="V198" i="1"/>
  <c r="U198" i="1"/>
  <c r="T198" i="1"/>
  <c r="N198" i="1"/>
  <c r="I198" i="1"/>
  <c r="D198" i="1"/>
  <c r="W197" i="1"/>
  <c r="V197" i="1"/>
  <c r="U197" i="1"/>
  <c r="T197" i="1"/>
  <c r="N197" i="1"/>
  <c r="I197" i="1"/>
  <c r="D197" i="1"/>
  <c r="W196" i="1"/>
  <c r="V196" i="1"/>
  <c r="U196" i="1"/>
  <c r="T196" i="1"/>
  <c r="N196" i="1"/>
  <c r="I196" i="1"/>
  <c r="D196" i="1"/>
  <c r="W195" i="1"/>
  <c r="V195" i="1"/>
  <c r="U195" i="1"/>
  <c r="T195" i="1"/>
  <c r="N195" i="1"/>
  <c r="I195" i="1"/>
  <c r="D195" i="1"/>
  <c r="W194" i="1"/>
  <c r="V194" i="1"/>
  <c r="U194" i="1"/>
  <c r="T194" i="1"/>
  <c r="N194" i="1"/>
  <c r="I194" i="1"/>
  <c r="D194" i="1"/>
  <c r="W193" i="1"/>
  <c r="V193" i="1"/>
  <c r="U193" i="1"/>
  <c r="T193" i="1"/>
  <c r="N193" i="1"/>
  <c r="I193" i="1"/>
  <c r="D193" i="1"/>
  <c r="W192" i="1"/>
  <c r="V192" i="1"/>
  <c r="U192" i="1"/>
  <c r="T192" i="1"/>
  <c r="N192" i="1"/>
  <c r="I192" i="1"/>
  <c r="D192" i="1"/>
  <c r="W191" i="1"/>
  <c r="V191" i="1"/>
  <c r="U191" i="1"/>
  <c r="T191" i="1"/>
  <c r="N191" i="1"/>
  <c r="I191" i="1"/>
  <c r="D191" i="1"/>
  <c r="W190" i="1"/>
  <c r="V190" i="1"/>
  <c r="U190" i="1"/>
  <c r="T190" i="1"/>
  <c r="N190" i="1"/>
  <c r="I190" i="1"/>
  <c r="D190" i="1"/>
  <c r="W189" i="1"/>
  <c r="V189" i="1"/>
  <c r="U189" i="1"/>
  <c r="T189" i="1"/>
  <c r="N189" i="1"/>
  <c r="I189" i="1"/>
  <c r="D189" i="1"/>
  <c r="W188" i="1"/>
  <c r="V188" i="1"/>
  <c r="T188" i="1"/>
  <c r="N188" i="1"/>
  <c r="K188" i="1"/>
  <c r="U188" i="1" s="1"/>
  <c r="D188" i="1"/>
  <c r="W187" i="1"/>
  <c r="V187" i="1"/>
  <c r="U187" i="1"/>
  <c r="T187" i="1"/>
  <c r="N187" i="1"/>
  <c r="I187" i="1"/>
  <c r="D187" i="1"/>
  <c r="W186" i="1"/>
  <c r="V186" i="1"/>
  <c r="U186" i="1"/>
  <c r="T186" i="1"/>
  <c r="N186" i="1"/>
  <c r="I186" i="1"/>
  <c r="D186" i="1"/>
  <c r="W185" i="1"/>
  <c r="V185" i="1"/>
  <c r="U185" i="1"/>
  <c r="T185" i="1"/>
  <c r="N185" i="1"/>
  <c r="I185" i="1"/>
  <c r="D185" i="1"/>
  <c r="W184" i="1"/>
  <c r="V184" i="1"/>
  <c r="T184" i="1"/>
  <c r="N184" i="1"/>
  <c r="K184" i="1"/>
  <c r="U184" i="1" s="1"/>
  <c r="D184" i="1"/>
  <c r="W183" i="1"/>
  <c r="V183" i="1"/>
  <c r="U183" i="1"/>
  <c r="T183" i="1"/>
  <c r="N183" i="1"/>
  <c r="I183" i="1"/>
  <c r="D183" i="1"/>
  <c r="W182" i="1"/>
  <c r="V182" i="1"/>
  <c r="U182" i="1"/>
  <c r="T182" i="1"/>
  <c r="N182" i="1"/>
  <c r="I182" i="1"/>
  <c r="D182" i="1"/>
  <c r="W181" i="1"/>
  <c r="V181" i="1"/>
  <c r="U181" i="1"/>
  <c r="T181" i="1"/>
  <c r="N181" i="1"/>
  <c r="I181" i="1"/>
  <c r="D181" i="1"/>
  <c r="W180" i="1"/>
  <c r="V180" i="1"/>
  <c r="U180" i="1"/>
  <c r="T180" i="1"/>
  <c r="N180" i="1"/>
  <c r="I180" i="1"/>
  <c r="D180" i="1"/>
  <c r="W179" i="1"/>
  <c r="V179" i="1"/>
  <c r="T179" i="1"/>
  <c r="N179" i="1"/>
  <c r="K179" i="1"/>
  <c r="D179" i="1"/>
  <c r="R178" i="1"/>
  <c r="Q178" i="1"/>
  <c r="P178" i="1"/>
  <c r="O178" i="1"/>
  <c r="M178" i="1"/>
  <c r="W178" i="1" s="1"/>
  <c r="L178" i="1"/>
  <c r="J178" i="1"/>
  <c r="T178" i="1" s="1"/>
  <c r="H178" i="1"/>
  <c r="G178" i="1"/>
  <c r="F178" i="1"/>
  <c r="E178" i="1"/>
  <c r="W177" i="1"/>
  <c r="V177" i="1"/>
  <c r="U177" i="1"/>
  <c r="T177" i="1"/>
  <c r="N177" i="1"/>
  <c r="I177" i="1"/>
  <c r="D177" i="1"/>
  <c r="W176" i="1"/>
  <c r="V176" i="1"/>
  <c r="U176" i="1"/>
  <c r="T176" i="1"/>
  <c r="N176" i="1"/>
  <c r="I176" i="1"/>
  <c r="D176" i="1"/>
  <c r="W175" i="1"/>
  <c r="V175" i="1"/>
  <c r="U175" i="1"/>
  <c r="T175" i="1"/>
  <c r="N175" i="1"/>
  <c r="I175" i="1"/>
  <c r="D175" i="1"/>
  <c r="W174" i="1"/>
  <c r="V174" i="1"/>
  <c r="U174" i="1"/>
  <c r="T174" i="1"/>
  <c r="N174" i="1"/>
  <c r="I174" i="1"/>
  <c r="D174" i="1"/>
  <c r="W173" i="1"/>
  <c r="V173" i="1"/>
  <c r="U173" i="1"/>
  <c r="T173" i="1"/>
  <c r="N173" i="1"/>
  <c r="I173" i="1"/>
  <c r="D173" i="1"/>
  <c r="W172" i="1"/>
  <c r="V172" i="1"/>
  <c r="U172" i="1"/>
  <c r="T172" i="1"/>
  <c r="N172" i="1"/>
  <c r="I172" i="1"/>
  <c r="D172" i="1"/>
  <c r="W171" i="1"/>
  <c r="V171" i="1"/>
  <c r="U171" i="1"/>
  <c r="T171" i="1"/>
  <c r="N171" i="1"/>
  <c r="I171" i="1"/>
  <c r="D171" i="1"/>
  <c r="W170" i="1"/>
  <c r="V170" i="1"/>
  <c r="U170" i="1"/>
  <c r="T170" i="1"/>
  <c r="N170" i="1"/>
  <c r="I170" i="1"/>
  <c r="D170" i="1"/>
  <c r="W169" i="1"/>
  <c r="V169" i="1"/>
  <c r="U169" i="1"/>
  <c r="T169" i="1"/>
  <c r="N169" i="1"/>
  <c r="I169" i="1"/>
  <c r="D169" i="1"/>
  <c r="W168" i="1"/>
  <c r="V168" i="1"/>
  <c r="U168" i="1"/>
  <c r="T168" i="1"/>
  <c r="N168" i="1"/>
  <c r="I168" i="1"/>
  <c r="D168" i="1"/>
  <c r="W167" i="1"/>
  <c r="V167" i="1"/>
  <c r="U167" i="1"/>
  <c r="T167" i="1"/>
  <c r="N167" i="1"/>
  <c r="I167" i="1"/>
  <c r="D167" i="1"/>
  <c r="W166" i="1"/>
  <c r="V166" i="1"/>
  <c r="U166" i="1"/>
  <c r="T166" i="1"/>
  <c r="N166" i="1"/>
  <c r="I166" i="1"/>
  <c r="D166" i="1"/>
  <c r="W165" i="1"/>
  <c r="V165" i="1"/>
  <c r="U165" i="1"/>
  <c r="T165" i="1"/>
  <c r="N165" i="1"/>
  <c r="I165" i="1"/>
  <c r="D165" i="1"/>
  <c r="W164" i="1"/>
  <c r="V164" i="1"/>
  <c r="T164" i="1"/>
  <c r="N164" i="1"/>
  <c r="K164" i="1"/>
  <c r="U164" i="1" s="1"/>
  <c r="D164" i="1"/>
  <c r="W163" i="1"/>
  <c r="V163" i="1"/>
  <c r="U163" i="1"/>
  <c r="T163" i="1"/>
  <c r="N163" i="1"/>
  <c r="I163" i="1"/>
  <c r="D163" i="1"/>
  <c r="W162" i="1"/>
  <c r="V162" i="1"/>
  <c r="U162" i="1"/>
  <c r="T162" i="1"/>
  <c r="N162" i="1"/>
  <c r="I162" i="1"/>
  <c r="D162" i="1"/>
  <c r="W161" i="1"/>
  <c r="V161" i="1"/>
  <c r="T161" i="1"/>
  <c r="N161" i="1"/>
  <c r="K161" i="1"/>
  <c r="I161" i="1" s="1"/>
  <c r="D161" i="1"/>
  <c r="W160" i="1"/>
  <c r="V160" i="1"/>
  <c r="U160" i="1"/>
  <c r="T160" i="1"/>
  <c r="N160" i="1"/>
  <c r="I160" i="1"/>
  <c r="D160" i="1"/>
  <c r="W159" i="1"/>
  <c r="V159" i="1"/>
  <c r="U159" i="1"/>
  <c r="T159" i="1"/>
  <c r="N159" i="1"/>
  <c r="I159" i="1"/>
  <c r="D159" i="1"/>
  <c r="W158" i="1"/>
  <c r="V158" i="1"/>
  <c r="U158" i="1"/>
  <c r="T158" i="1"/>
  <c r="N158" i="1"/>
  <c r="I158" i="1"/>
  <c r="D158" i="1"/>
  <c r="W157" i="1"/>
  <c r="V157" i="1"/>
  <c r="T157" i="1"/>
  <c r="N157" i="1"/>
  <c r="K157" i="1"/>
  <c r="U157" i="1" s="1"/>
  <c r="D157" i="1"/>
  <c r="W156" i="1"/>
  <c r="V156" i="1"/>
  <c r="U156" i="1"/>
  <c r="T156" i="1"/>
  <c r="N156" i="1"/>
  <c r="I156" i="1"/>
  <c r="D156" i="1"/>
  <c r="W155" i="1"/>
  <c r="V155" i="1"/>
  <c r="U155" i="1"/>
  <c r="T155" i="1"/>
  <c r="N155" i="1"/>
  <c r="I155" i="1"/>
  <c r="D155" i="1"/>
  <c r="W154" i="1"/>
  <c r="V154" i="1"/>
  <c r="U154" i="1"/>
  <c r="T154" i="1"/>
  <c r="N154" i="1"/>
  <c r="I154" i="1"/>
  <c r="D154" i="1"/>
  <c r="W153" i="1"/>
  <c r="V153" i="1"/>
  <c r="T153" i="1"/>
  <c r="N153" i="1"/>
  <c r="K153" i="1"/>
  <c r="U153" i="1" s="1"/>
  <c r="D153" i="1"/>
  <c r="W152" i="1"/>
  <c r="V152" i="1"/>
  <c r="U152" i="1"/>
  <c r="T152" i="1"/>
  <c r="N152" i="1"/>
  <c r="I152" i="1"/>
  <c r="D152" i="1"/>
  <c r="W151" i="1"/>
  <c r="V151" i="1"/>
  <c r="T151" i="1"/>
  <c r="N151" i="1"/>
  <c r="K151" i="1"/>
  <c r="U151" i="1" s="1"/>
  <c r="D151" i="1"/>
  <c r="R150" i="1"/>
  <c r="Q150" i="1"/>
  <c r="P150" i="1"/>
  <c r="O150" i="1"/>
  <c r="M150" i="1"/>
  <c r="W150" i="1" s="1"/>
  <c r="L150" i="1"/>
  <c r="V150" i="1" s="1"/>
  <c r="J150" i="1"/>
  <c r="T150" i="1" s="1"/>
  <c r="H150" i="1"/>
  <c r="G150" i="1"/>
  <c r="F150" i="1"/>
  <c r="E150" i="1"/>
  <c r="W149" i="1"/>
  <c r="V149" i="1"/>
  <c r="U149" i="1"/>
  <c r="T149" i="1"/>
  <c r="N149" i="1"/>
  <c r="I149" i="1"/>
  <c r="D149" i="1"/>
  <c r="W148" i="1"/>
  <c r="V148" i="1"/>
  <c r="U148" i="1"/>
  <c r="T148" i="1"/>
  <c r="N148" i="1"/>
  <c r="I148" i="1"/>
  <c r="D148" i="1"/>
  <c r="W147" i="1"/>
  <c r="V147" i="1"/>
  <c r="U147" i="1"/>
  <c r="T147" i="1"/>
  <c r="N147" i="1"/>
  <c r="I147" i="1"/>
  <c r="D147" i="1"/>
  <c r="W146" i="1"/>
  <c r="V146" i="1"/>
  <c r="U146" i="1"/>
  <c r="T146" i="1"/>
  <c r="N146" i="1"/>
  <c r="I146" i="1"/>
  <c r="D146" i="1"/>
  <c r="W145" i="1"/>
  <c r="V145" i="1"/>
  <c r="U145" i="1"/>
  <c r="T145" i="1"/>
  <c r="N145" i="1"/>
  <c r="I145" i="1"/>
  <c r="D145" i="1"/>
  <c r="W144" i="1"/>
  <c r="V144" i="1"/>
  <c r="U144" i="1"/>
  <c r="T144" i="1"/>
  <c r="N144" i="1"/>
  <c r="I144" i="1"/>
  <c r="D144" i="1"/>
  <c r="W143" i="1"/>
  <c r="V143" i="1"/>
  <c r="U143" i="1"/>
  <c r="T143" i="1"/>
  <c r="N143" i="1"/>
  <c r="I143" i="1"/>
  <c r="D143" i="1"/>
  <c r="R142" i="1"/>
  <c r="Q142" i="1"/>
  <c r="P142" i="1"/>
  <c r="O142" i="1"/>
  <c r="M142" i="1"/>
  <c r="W142" i="1" s="1"/>
  <c r="L142" i="1"/>
  <c r="V142" i="1" s="1"/>
  <c r="K142" i="1"/>
  <c r="J142" i="1"/>
  <c r="T142" i="1" s="1"/>
  <c r="H142" i="1"/>
  <c r="G142" i="1"/>
  <c r="F142" i="1"/>
  <c r="E142" i="1"/>
  <c r="W141" i="1"/>
  <c r="V141" i="1"/>
  <c r="U141" i="1"/>
  <c r="T141" i="1"/>
  <c r="N141" i="1"/>
  <c r="I141" i="1"/>
  <c r="D141" i="1"/>
  <c r="W140" i="1"/>
  <c r="V140" i="1"/>
  <c r="U140" i="1"/>
  <c r="T140" i="1"/>
  <c r="N140" i="1"/>
  <c r="I140" i="1"/>
  <c r="D140" i="1"/>
  <c r="W139" i="1"/>
  <c r="V139" i="1"/>
  <c r="T139" i="1"/>
  <c r="N139" i="1"/>
  <c r="K139" i="1"/>
  <c r="U139" i="1" s="1"/>
  <c r="D139" i="1"/>
  <c r="W138" i="1"/>
  <c r="V138" i="1"/>
  <c r="U138" i="1"/>
  <c r="T138" i="1"/>
  <c r="N138" i="1"/>
  <c r="I138" i="1"/>
  <c r="D138" i="1"/>
  <c r="R137" i="1"/>
  <c r="Q137" i="1"/>
  <c r="P137" i="1"/>
  <c r="O137" i="1"/>
  <c r="M137" i="1"/>
  <c r="W137" i="1" s="1"/>
  <c r="L137" i="1"/>
  <c r="V137" i="1" s="1"/>
  <c r="J137" i="1"/>
  <c r="T137" i="1" s="1"/>
  <c r="H137" i="1"/>
  <c r="G137" i="1"/>
  <c r="F137" i="1"/>
  <c r="E137" i="1"/>
  <c r="W136" i="1"/>
  <c r="V136" i="1"/>
  <c r="U136" i="1"/>
  <c r="T136" i="1"/>
  <c r="N136" i="1"/>
  <c r="I136" i="1"/>
  <c r="D136" i="1"/>
  <c r="W135" i="1"/>
  <c r="V135" i="1"/>
  <c r="U135" i="1"/>
  <c r="T135" i="1"/>
  <c r="N135" i="1"/>
  <c r="I135" i="1"/>
  <c r="D135" i="1"/>
  <c r="W134" i="1"/>
  <c r="V134" i="1"/>
  <c r="U134" i="1"/>
  <c r="T134" i="1"/>
  <c r="N134" i="1"/>
  <c r="I134" i="1"/>
  <c r="D134" i="1"/>
  <c r="W133" i="1"/>
  <c r="V133" i="1"/>
  <c r="U133" i="1"/>
  <c r="T133" i="1"/>
  <c r="N133" i="1"/>
  <c r="I133" i="1"/>
  <c r="D133" i="1"/>
  <c r="R132" i="1"/>
  <c r="Q132" i="1"/>
  <c r="P132" i="1"/>
  <c r="O132" i="1"/>
  <c r="M132" i="1"/>
  <c r="W132" i="1" s="1"/>
  <c r="L132" i="1"/>
  <c r="V132" i="1" s="1"/>
  <c r="K132" i="1"/>
  <c r="J132" i="1"/>
  <c r="T132" i="1" s="1"/>
  <c r="H132" i="1"/>
  <c r="G132" i="1"/>
  <c r="F132" i="1"/>
  <c r="E132" i="1"/>
  <c r="W131" i="1"/>
  <c r="V131" i="1"/>
  <c r="U131" i="1"/>
  <c r="T131" i="1"/>
  <c r="N131" i="1"/>
  <c r="I131" i="1"/>
  <c r="D131" i="1"/>
  <c r="W130" i="1"/>
  <c r="V130" i="1"/>
  <c r="U130" i="1"/>
  <c r="T130" i="1"/>
  <c r="N130" i="1"/>
  <c r="I130" i="1"/>
  <c r="D130" i="1"/>
  <c r="R129" i="1"/>
  <c r="Q129" i="1"/>
  <c r="P129" i="1"/>
  <c r="O129" i="1"/>
  <c r="M129" i="1"/>
  <c r="W129" i="1" s="1"/>
  <c r="L129" i="1"/>
  <c r="V129" i="1" s="1"/>
  <c r="K129" i="1"/>
  <c r="J129" i="1"/>
  <c r="T129" i="1" s="1"/>
  <c r="H129" i="1"/>
  <c r="G129" i="1"/>
  <c r="F129" i="1"/>
  <c r="E129" i="1"/>
  <c r="W128" i="1"/>
  <c r="V128" i="1"/>
  <c r="U128" i="1"/>
  <c r="T128" i="1"/>
  <c r="N128" i="1"/>
  <c r="I128" i="1"/>
  <c r="D128" i="1"/>
  <c r="W127" i="1"/>
  <c r="V127" i="1"/>
  <c r="U127" i="1"/>
  <c r="T127" i="1"/>
  <c r="N127" i="1"/>
  <c r="I127" i="1"/>
  <c r="D127" i="1"/>
  <c r="R126" i="1"/>
  <c r="Q126" i="1"/>
  <c r="P126" i="1"/>
  <c r="O126" i="1"/>
  <c r="M126" i="1"/>
  <c r="W126" i="1" s="1"/>
  <c r="L126" i="1"/>
  <c r="V126" i="1" s="1"/>
  <c r="K126" i="1"/>
  <c r="J126" i="1"/>
  <c r="T126" i="1" s="1"/>
  <c r="H126" i="1"/>
  <c r="G126" i="1"/>
  <c r="F126" i="1"/>
  <c r="E126" i="1"/>
  <c r="W125" i="1"/>
  <c r="V125" i="1"/>
  <c r="U125" i="1"/>
  <c r="T125" i="1"/>
  <c r="N125" i="1"/>
  <c r="I125" i="1"/>
  <c r="I124" i="1" s="1"/>
  <c r="D125" i="1"/>
  <c r="D124" i="1" s="1"/>
  <c r="R124" i="1"/>
  <c r="Q124" i="1"/>
  <c r="P124" i="1"/>
  <c r="O124" i="1"/>
  <c r="M124" i="1"/>
  <c r="W124" i="1" s="1"/>
  <c r="L124" i="1"/>
  <c r="V124" i="1" s="1"/>
  <c r="K124" i="1"/>
  <c r="U124" i="1" s="1"/>
  <c r="J124" i="1"/>
  <c r="T124" i="1" s="1"/>
  <c r="H124" i="1"/>
  <c r="G124" i="1"/>
  <c r="F124" i="1"/>
  <c r="E124" i="1"/>
  <c r="W123" i="1"/>
  <c r="V123" i="1"/>
  <c r="U123" i="1"/>
  <c r="T123" i="1"/>
  <c r="N123" i="1"/>
  <c r="I123" i="1"/>
  <c r="D123" i="1"/>
  <c r="W122" i="1"/>
  <c r="V122" i="1"/>
  <c r="U122" i="1"/>
  <c r="T122" i="1"/>
  <c r="N122" i="1"/>
  <c r="I122" i="1"/>
  <c r="D122" i="1"/>
  <c r="R121" i="1"/>
  <c r="Q121" i="1"/>
  <c r="P121" i="1"/>
  <c r="O121" i="1"/>
  <c r="M121" i="1"/>
  <c r="W121" i="1" s="1"/>
  <c r="L121" i="1"/>
  <c r="V121" i="1" s="1"/>
  <c r="K121" i="1"/>
  <c r="J121" i="1"/>
  <c r="T121" i="1" s="1"/>
  <c r="H121" i="1"/>
  <c r="G121" i="1"/>
  <c r="F121" i="1"/>
  <c r="E121" i="1"/>
  <c r="W120" i="1"/>
  <c r="V120" i="1"/>
  <c r="U120" i="1"/>
  <c r="T120" i="1"/>
  <c r="N120" i="1"/>
  <c r="I120" i="1"/>
  <c r="D120" i="1"/>
  <c r="W119" i="1"/>
  <c r="V119" i="1"/>
  <c r="U119" i="1"/>
  <c r="T119" i="1"/>
  <c r="N119" i="1"/>
  <c r="I119" i="1"/>
  <c r="D119" i="1"/>
  <c r="W118" i="1"/>
  <c r="V118" i="1"/>
  <c r="U118" i="1"/>
  <c r="T118" i="1"/>
  <c r="N118" i="1"/>
  <c r="I118" i="1"/>
  <c r="D118" i="1"/>
  <c r="W117" i="1"/>
  <c r="V117" i="1"/>
  <c r="U117" i="1"/>
  <c r="T117" i="1"/>
  <c r="N117" i="1"/>
  <c r="I117" i="1"/>
  <c r="D117" i="1"/>
  <c r="W116" i="1"/>
  <c r="V116" i="1"/>
  <c r="U116" i="1"/>
  <c r="T116" i="1"/>
  <c r="N116" i="1"/>
  <c r="I116" i="1"/>
  <c r="D116" i="1"/>
  <c r="R115" i="1"/>
  <c r="Q115" i="1"/>
  <c r="P115" i="1"/>
  <c r="O115" i="1"/>
  <c r="M115" i="1"/>
  <c r="W115" i="1" s="1"/>
  <c r="L115" i="1"/>
  <c r="K115" i="1"/>
  <c r="J115" i="1"/>
  <c r="T115" i="1" s="1"/>
  <c r="H115" i="1"/>
  <c r="G115" i="1"/>
  <c r="F115" i="1"/>
  <c r="E115" i="1"/>
  <c r="W114" i="1"/>
  <c r="V114" i="1"/>
  <c r="U114" i="1"/>
  <c r="T114" i="1"/>
  <c r="N114" i="1"/>
  <c r="I114" i="1"/>
  <c r="D114" i="1"/>
  <c r="W113" i="1"/>
  <c r="V113" i="1"/>
  <c r="U113" i="1"/>
  <c r="T113" i="1"/>
  <c r="N113" i="1"/>
  <c r="I113" i="1"/>
  <c r="D113" i="1"/>
  <c r="W112" i="1"/>
  <c r="V112" i="1"/>
  <c r="U112" i="1"/>
  <c r="T112" i="1"/>
  <c r="N112" i="1"/>
  <c r="I112" i="1"/>
  <c r="D112" i="1"/>
  <c r="W111" i="1"/>
  <c r="V111" i="1"/>
  <c r="U111" i="1"/>
  <c r="T111" i="1"/>
  <c r="N111" i="1"/>
  <c r="I111" i="1"/>
  <c r="D111" i="1"/>
  <c r="W110" i="1"/>
  <c r="V110" i="1"/>
  <c r="U110" i="1"/>
  <c r="T110" i="1"/>
  <c r="N110" i="1"/>
  <c r="I110" i="1"/>
  <c r="D110" i="1"/>
  <c r="W109" i="1"/>
  <c r="V109" i="1"/>
  <c r="U109" i="1"/>
  <c r="T109" i="1"/>
  <c r="N109" i="1"/>
  <c r="I109" i="1"/>
  <c r="D109" i="1"/>
  <c r="W108" i="1"/>
  <c r="V108" i="1"/>
  <c r="U108" i="1"/>
  <c r="T108" i="1"/>
  <c r="N108" i="1"/>
  <c r="I108" i="1"/>
  <c r="D108" i="1"/>
  <c r="W107" i="1"/>
  <c r="V107" i="1"/>
  <c r="T107" i="1"/>
  <c r="N107" i="1"/>
  <c r="K107" i="1"/>
  <c r="U107" i="1" s="1"/>
  <c r="D107" i="1"/>
  <c r="W106" i="1"/>
  <c r="V106" i="1"/>
  <c r="U106" i="1"/>
  <c r="T106" i="1"/>
  <c r="N106" i="1"/>
  <c r="I106" i="1"/>
  <c r="D106" i="1"/>
  <c r="W105" i="1"/>
  <c r="V105" i="1"/>
  <c r="T105" i="1"/>
  <c r="N105" i="1"/>
  <c r="K105" i="1"/>
  <c r="U105" i="1" s="1"/>
  <c r="D105" i="1"/>
  <c r="W104" i="1"/>
  <c r="V104" i="1"/>
  <c r="U104" i="1"/>
  <c r="T104" i="1"/>
  <c r="N104" i="1"/>
  <c r="I104" i="1"/>
  <c r="D104" i="1"/>
  <c r="W103" i="1"/>
  <c r="V103" i="1"/>
  <c r="U103" i="1"/>
  <c r="T103" i="1"/>
  <c r="N103" i="1"/>
  <c r="I103" i="1"/>
  <c r="D103" i="1"/>
  <c r="W102" i="1"/>
  <c r="V102" i="1"/>
  <c r="U102" i="1"/>
  <c r="T102" i="1"/>
  <c r="N102" i="1"/>
  <c r="I102" i="1"/>
  <c r="D102" i="1"/>
  <c r="W101" i="1"/>
  <c r="V101" i="1"/>
  <c r="U101" i="1"/>
  <c r="T101" i="1"/>
  <c r="N101" i="1"/>
  <c r="I101" i="1"/>
  <c r="D101" i="1"/>
  <c r="W100" i="1"/>
  <c r="V100" i="1"/>
  <c r="U100" i="1"/>
  <c r="T100" i="1"/>
  <c r="N100" i="1"/>
  <c r="I100" i="1"/>
  <c r="D100" i="1"/>
  <c r="W99" i="1"/>
  <c r="V99" i="1"/>
  <c r="U99" i="1"/>
  <c r="T99" i="1"/>
  <c r="N99" i="1"/>
  <c r="I99" i="1"/>
  <c r="D99" i="1"/>
  <c r="R98" i="1"/>
  <c r="Q98" i="1"/>
  <c r="P98" i="1"/>
  <c r="O98" i="1"/>
  <c r="M98" i="1"/>
  <c r="W98" i="1" s="1"/>
  <c r="L98" i="1"/>
  <c r="J98" i="1"/>
  <c r="T98" i="1" s="1"/>
  <c r="H98" i="1"/>
  <c r="G98" i="1"/>
  <c r="F98" i="1"/>
  <c r="E98" i="1"/>
  <c r="W97" i="1"/>
  <c r="V97" i="1"/>
  <c r="U97" i="1"/>
  <c r="T97" i="1"/>
  <c r="N97" i="1"/>
  <c r="I97" i="1"/>
  <c r="D97" i="1"/>
  <c r="W96" i="1"/>
  <c r="V96" i="1"/>
  <c r="U96" i="1"/>
  <c r="T96" i="1"/>
  <c r="N96" i="1"/>
  <c r="I96" i="1"/>
  <c r="D96" i="1"/>
  <c r="W95" i="1"/>
  <c r="V95" i="1"/>
  <c r="U95" i="1"/>
  <c r="T95" i="1"/>
  <c r="N95" i="1"/>
  <c r="I95" i="1"/>
  <c r="D95" i="1"/>
  <c r="W94" i="1"/>
  <c r="V94" i="1"/>
  <c r="U94" i="1"/>
  <c r="T94" i="1"/>
  <c r="N94" i="1"/>
  <c r="I94" i="1"/>
  <c r="D94" i="1"/>
  <c r="W93" i="1"/>
  <c r="V93" i="1"/>
  <c r="U93" i="1"/>
  <c r="T93" i="1"/>
  <c r="N93" i="1"/>
  <c r="I93" i="1"/>
  <c r="D93" i="1"/>
  <c r="R92" i="1"/>
  <c r="Q92" i="1"/>
  <c r="P92" i="1"/>
  <c r="O92" i="1"/>
  <c r="M92" i="1"/>
  <c r="W92" i="1" s="1"/>
  <c r="L92" i="1"/>
  <c r="V92" i="1" s="1"/>
  <c r="K92" i="1"/>
  <c r="J92" i="1"/>
  <c r="T92" i="1" s="1"/>
  <c r="H92" i="1"/>
  <c r="G92" i="1"/>
  <c r="F92" i="1"/>
  <c r="E92" i="1"/>
  <c r="D90" i="1"/>
  <c r="W89" i="1"/>
  <c r="V89" i="1"/>
  <c r="U89" i="1"/>
  <c r="T89" i="1"/>
  <c r="N89" i="1"/>
  <c r="I89" i="1"/>
  <c r="D89" i="1"/>
  <c r="W88" i="1"/>
  <c r="V88" i="1"/>
  <c r="U88" i="1"/>
  <c r="T88" i="1"/>
  <c r="N88" i="1"/>
  <c r="I88" i="1"/>
  <c r="D88" i="1"/>
  <c r="W87" i="1"/>
  <c r="V87" i="1"/>
  <c r="U87" i="1"/>
  <c r="T87" i="1"/>
  <c r="N87" i="1"/>
  <c r="I87" i="1"/>
  <c r="D87" i="1"/>
  <c r="W86" i="1"/>
  <c r="V86" i="1"/>
  <c r="U86" i="1"/>
  <c r="T86" i="1"/>
  <c r="N86" i="1"/>
  <c r="I86" i="1"/>
  <c r="D86" i="1"/>
  <c r="R85" i="1"/>
  <c r="Q85" i="1"/>
  <c r="P85" i="1"/>
  <c r="O85" i="1"/>
  <c r="M85" i="1"/>
  <c r="W85" i="1" s="1"/>
  <c r="L85" i="1"/>
  <c r="V85" i="1" s="1"/>
  <c r="K85" i="1"/>
  <c r="U85" i="1" s="1"/>
  <c r="J85" i="1"/>
  <c r="T85" i="1" s="1"/>
  <c r="H85" i="1"/>
  <c r="G85" i="1"/>
  <c r="F85" i="1"/>
  <c r="E85" i="1"/>
  <c r="W84" i="1"/>
  <c r="V84" i="1"/>
  <c r="U84" i="1"/>
  <c r="T84" i="1"/>
  <c r="N84" i="1"/>
  <c r="I84" i="1"/>
  <c r="D84" i="1"/>
  <c r="W83" i="1"/>
  <c r="V83" i="1"/>
  <c r="U83" i="1"/>
  <c r="T83" i="1"/>
  <c r="N83" i="1"/>
  <c r="I83" i="1"/>
  <c r="D83" i="1"/>
  <c r="W82" i="1"/>
  <c r="V82" i="1"/>
  <c r="U82" i="1"/>
  <c r="T82" i="1"/>
  <c r="N82" i="1"/>
  <c r="I82" i="1"/>
  <c r="D82" i="1"/>
  <c r="W81" i="1"/>
  <c r="V81" i="1"/>
  <c r="U81" i="1"/>
  <c r="T81" i="1"/>
  <c r="N81" i="1"/>
  <c r="I81" i="1"/>
  <c r="D81" i="1"/>
  <c r="W80" i="1"/>
  <c r="V80" i="1"/>
  <c r="U80" i="1"/>
  <c r="T80" i="1"/>
  <c r="N80" i="1"/>
  <c r="I80" i="1"/>
  <c r="D80" i="1"/>
  <c r="W79" i="1"/>
  <c r="V79" i="1"/>
  <c r="U79" i="1"/>
  <c r="T79" i="1"/>
  <c r="N79" i="1"/>
  <c r="I79" i="1"/>
  <c r="D79" i="1"/>
  <c r="W78" i="1"/>
  <c r="V78" i="1"/>
  <c r="U78" i="1"/>
  <c r="T78" i="1"/>
  <c r="N78" i="1"/>
  <c r="I78" i="1"/>
  <c r="D78" i="1"/>
  <c r="W77" i="1"/>
  <c r="V77" i="1"/>
  <c r="U77" i="1"/>
  <c r="T77" i="1"/>
  <c r="N77" i="1"/>
  <c r="I77" i="1"/>
  <c r="D77" i="1"/>
  <c r="W76" i="1"/>
  <c r="V76" i="1"/>
  <c r="U76" i="1"/>
  <c r="T76" i="1"/>
  <c r="N76" i="1"/>
  <c r="I76" i="1"/>
  <c r="D76" i="1"/>
  <c r="W75" i="1"/>
  <c r="V75" i="1"/>
  <c r="U75" i="1"/>
  <c r="T75" i="1"/>
  <c r="N75" i="1"/>
  <c r="I75" i="1"/>
  <c r="D75" i="1"/>
  <c r="W74" i="1"/>
  <c r="V74" i="1"/>
  <c r="U74" i="1"/>
  <c r="T74" i="1"/>
  <c r="N74" i="1"/>
  <c r="I74" i="1"/>
  <c r="D74" i="1"/>
  <c r="W73" i="1"/>
  <c r="V73" i="1"/>
  <c r="U73" i="1"/>
  <c r="T73" i="1"/>
  <c r="N73" i="1"/>
  <c r="I73" i="1"/>
  <c r="D73" i="1"/>
  <c r="W72" i="1"/>
  <c r="V72" i="1"/>
  <c r="U72" i="1"/>
  <c r="T72" i="1"/>
  <c r="N72" i="1"/>
  <c r="I72" i="1"/>
  <c r="D72" i="1"/>
  <c r="W71" i="1"/>
  <c r="V71" i="1"/>
  <c r="U71" i="1"/>
  <c r="T71" i="1"/>
  <c r="N71" i="1"/>
  <c r="I71" i="1"/>
  <c r="D71" i="1"/>
  <c r="W70" i="1"/>
  <c r="V70" i="1"/>
  <c r="U70" i="1"/>
  <c r="T70" i="1"/>
  <c r="N70" i="1"/>
  <c r="I70" i="1"/>
  <c r="D70" i="1"/>
  <c r="R69" i="1"/>
  <c r="Q69" i="1"/>
  <c r="P69" i="1"/>
  <c r="O69" i="1"/>
  <c r="M69" i="1"/>
  <c r="W69" i="1" s="1"/>
  <c r="L69" i="1"/>
  <c r="V69" i="1" s="1"/>
  <c r="K69" i="1"/>
  <c r="U69" i="1" s="1"/>
  <c r="J69" i="1"/>
  <c r="T69" i="1" s="1"/>
  <c r="D69" i="1"/>
  <c r="W68" i="1"/>
  <c r="V68" i="1"/>
  <c r="U68" i="1"/>
  <c r="T68" i="1"/>
  <c r="N68" i="1"/>
  <c r="I68" i="1"/>
  <c r="D68" i="1"/>
  <c r="W67" i="1"/>
  <c r="V67" i="1"/>
  <c r="U67" i="1"/>
  <c r="T67" i="1"/>
  <c r="N67" i="1"/>
  <c r="N66" i="1" s="1"/>
  <c r="I67" i="1"/>
  <c r="I66" i="1" s="1"/>
  <c r="D67" i="1"/>
  <c r="R66" i="1"/>
  <c r="Q66" i="1"/>
  <c r="P66" i="1"/>
  <c r="O66" i="1"/>
  <c r="M66" i="1"/>
  <c r="W66" i="1" s="1"/>
  <c r="L66" i="1"/>
  <c r="V66" i="1" s="1"/>
  <c r="K66" i="1"/>
  <c r="J66" i="1"/>
  <c r="T66" i="1" s="1"/>
  <c r="D66" i="1"/>
  <c r="W65" i="1"/>
  <c r="V65" i="1"/>
  <c r="U65" i="1"/>
  <c r="T65" i="1"/>
  <c r="N65" i="1"/>
  <c r="I65" i="1"/>
  <c r="D65" i="1"/>
  <c r="W64" i="1"/>
  <c r="V64" i="1"/>
  <c r="U64" i="1"/>
  <c r="T64" i="1"/>
  <c r="N64" i="1"/>
  <c r="I64" i="1"/>
  <c r="D64" i="1"/>
  <c r="W63" i="1"/>
  <c r="V63" i="1"/>
  <c r="U63" i="1"/>
  <c r="T63" i="1"/>
  <c r="N63" i="1"/>
  <c r="I63" i="1"/>
  <c r="D63" i="1"/>
  <c r="R62" i="1"/>
  <c r="Q62" i="1"/>
  <c r="P62" i="1"/>
  <c r="O62" i="1"/>
  <c r="M62" i="1"/>
  <c r="W62" i="1" s="1"/>
  <c r="L62" i="1"/>
  <c r="V62" i="1" s="1"/>
  <c r="K62" i="1"/>
  <c r="J62" i="1"/>
  <c r="T62" i="1" s="1"/>
  <c r="D62" i="1"/>
  <c r="W61" i="1"/>
  <c r="V61" i="1"/>
  <c r="U61" i="1"/>
  <c r="T61" i="1"/>
  <c r="N61" i="1"/>
  <c r="I61" i="1"/>
  <c r="D61" i="1"/>
  <c r="W60" i="1"/>
  <c r="V60" i="1"/>
  <c r="U60" i="1"/>
  <c r="T60" i="1"/>
  <c r="N60" i="1"/>
  <c r="I60" i="1"/>
  <c r="D60" i="1"/>
  <c r="R59" i="1"/>
  <c r="Q59" i="1"/>
  <c r="P59" i="1"/>
  <c r="O59" i="1"/>
  <c r="M59" i="1"/>
  <c r="W59" i="1" s="1"/>
  <c r="L59" i="1"/>
  <c r="V59" i="1" s="1"/>
  <c r="K59" i="1"/>
  <c r="U59" i="1" s="1"/>
  <c r="J59" i="1"/>
  <c r="D59" i="1"/>
  <c r="W58" i="1"/>
  <c r="V58" i="1"/>
  <c r="U58" i="1"/>
  <c r="T58" i="1"/>
  <c r="N58" i="1"/>
  <c r="I58" i="1"/>
  <c r="W57" i="1"/>
  <c r="V57" i="1"/>
  <c r="U57" i="1"/>
  <c r="T57" i="1"/>
  <c r="N57" i="1"/>
  <c r="N56" i="1" s="1"/>
  <c r="I57" i="1"/>
  <c r="I56" i="1" s="1"/>
  <c r="D57" i="1"/>
  <c r="R56" i="1"/>
  <c r="Q56" i="1"/>
  <c r="P56" i="1"/>
  <c r="M56" i="1"/>
  <c r="W56" i="1" s="1"/>
  <c r="K56" i="1"/>
  <c r="U56" i="1" s="1"/>
  <c r="T56" i="1"/>
  <c r="D56" i="1"/>
  <c r="W55" i="1"/>
  <c r="V55" i="1"/>
  <c r="U55" i="1"/>
  <c r="T55" i="1"/>
  <c r="N55" i="1"/>
  <c r="N54" i="1" s="1"/>
  <c r="I55" i="1"/>
  <c r="D55" i="1"/>
  <c r="R54" i="1"/>
  <c r="Q54" i="1"/>
  <c r="P54" i="1"/>
  <c r="O54" i="1"/>
  <c r="M54" i="1"/>
  <c r="W54" i="1" s="1"/>
  <c r="L54" i="1"/>
  <c r="V54" i="1" s="1"/>
  <c r="K54" i="1"/>
  <c r="U54" i="1" s="1"/>
  <c r="J54" i="1"/>
  <c r="T54" i="1" s="1"/>
  <c r="D54" i="1"/>
  <c r="W53" i="1"/>
  <c r="V53" i="1"/>
  <c r="U53" i="1"/>
  <c r="T53" i="1"/>
  <c r="N53" i="1"/>
  <c r="N52" i="1" s="1"/>
  <c r="I53" i="1"/>
  <c r="D53" i="1"/>
  <c r="R52" i="1"/>
  <c r="Q52" i="1"/>
  <c r="P52" i="1"/>
  <c r="O52" i="1"/>
  <c r="M52" i="1"/>
  <c r="W52" i="1" s="1"/>
  <c r="L52" i="1"/>
  <c r="K52" i="1"/>
  <c r="U52" i="1" s="1"/>
  <c r="J52" i="1"/>
  <c r="T52" i="1" s="1"/>
  <c r="D52" i="1"/>
  <c r="W51" i="1"/>
  <c r="V51" i="1"/>
  <c r="U51" i="1"/>
  <c r="T51" i="1"/>
  <c r="N51" i="1"/>
  <c r="I51" i="1"/>
  <c r="D51" i="1"/>
  <c r="H50" i="1"/>
  <c r="G50" i="1"/>
  <c r="F50" i="1"/>
  <c r="E50" i="1"/>
  <c r="W49" i="1"/>
  <c r="V49" i="1"/>
  <c r="U49" i="1"/>
  <c r="T49" i="1"/>
  <c r="N49" i="1"/>
  <c r="I49" i="1"/>
  <c r="D49" i="1"/>
  <c r="W48" i="1"/>
  <c r="V48" i="1"/>
  <c r="U48" i="1"/>
  <c r="T48" i="1"/>
  <c r="S16" i="1"/>
  <c r="T16" i="1"/>
  <c r="U16" i="1"/>
  <c r="V16" i="1"/>
  <c r="W16" i="1"/>
  <c r="S18" i="1"/>
  <c r="T18" i="1"/>
  <c r="U18" i="1"/>
  <c r="V18" i="1"/>
  <c r="W18" i="1"/>
  <c r="T19" i="1"/>
  <c r="U19" i="1"/>
  <c r="V19" i="1"/>
  <c r="W19" i="1"/>
  <c r="T20" i="1"/>
  <c r="U20" i="1"/>
  <c r="V20" i="1"/>
  <c r="W20" i="1"/>
  <c r="T21" i="1"/>
  <c r="U21" i="1"/>
  <c r="V21" i="1"/>
  <c r="W21" i="1"/>
  <c r="S22" i="1"/>
  <c r="T22" i="1"/>
  <c r="U22" i="1"/>
  <c r="V22" i="1"/>
  <c r="W22" i="1"/>
  <c r="S24" i="1"/>
  <c r="T24" i="1"/>
  <c r="U24" i="1"/>
  <c r="V24" i="1"/>
  <c r="W24" i="1"/>
  <c r="T25" i="1"/>
  <c r="U25" i="1"/>
  <c r="V25" i="1"/>
  <c r="W25" i="1"/>
  <c r="T26" i="1"/>
  <c r="U26" i="1"/>
  <c r="V26" i="1"/>
  <c r="W26" i="1"/>
  <c r="T27" i="1"/>
  <c r="U27" i="1"/>
  <c r="V27" i="1"/>
  <c r="W27" i="1"/>
  <c r="T28" i="1"/>
  <c r="U28" i="1"/>
  <c r="V28" i="1"/>
  <c r="W28" i="1"/>
  <c r="T29" i="1"/>
  <c r="U29" i="1"/>
  <c r="V29" i="1"/>
  <c r="W29" i="1"/>
  <c r="T30" i="1"/>
  <c r="U30" i="1"/>
  <c r="V30" i="1"/>
  <c r="W30" i="1"/>
  <c r="T31" i="1"/>
  <c r="U31" i="1"/>
  <c r="V31" i="1"/>
  <c r="W31" i="1"/>
  <c r="S32" i="1"/>
  <c r="T32" i="1"/>
  <c r="U32" i="1"/>
  <c r="V32" i="1"/>
  <c r="W32" i="1"/>
  <c r="S34" i="1"/>
  <c r="T34" i="1"/>
  <c r="U34" i="1"/>
  <c r="V34" i="1"/>
  <c r="W34" i="1"/>
  <c r="T35" i="1"/>
  <c r="U35" i="1"/>
  <c r="V35" i="1"/>
  <c r="W35" i="1"/>
  <c r="S36" i="1"/>
  <c r="T36" i="1"/>
  <c r="U36" i="1"/>
  <c r="V36" i="1"/>
  <c r="W36" i="1"/>
  <c r="S38" i="1"/>
  <c r="T38" i="1"/>
  <c r="U38" i="1"/>
  <c r="V38" i="1"/>
  <c r="W38" i="1"/>
  <c r="T39" i="1"/>
  <c r="U39" i="1"/>
  <c r="V39" i="1"/>
  <c r="W39" i="1"/>
  <c r="T40" i="1"/>
  <c r="U40" i="1"/>
  <c r="V40" i="1"/>
  <c r="W40" i="1"/>
  <c r="S41" i="1"/>
  <c r="T41" i="1"/>
  <c r="U41" i="1"/>
  <c r="V41" i="1"/>
  <c r="W41" i="1"/>
  <c r="S43" i="1"/>
  <c r="T43" i="1"/>
  <c r="U43" i="1"/>
  <c r="V43" i="1"/>
  <c r="W43" i="1"/>
  <c r="T44" i="1"/>
  <c r="U44" i="1"/>
  <c r="V44" i="1"/>
  <c r="W44" i="1"/>
  <c r="T45" i="1"/>
  <c r="U45" i="1"/>
  <c r="V45" i="1"/>
  <c r="W45" i="1"/>
  <c r="S250" i="1"/>
  <c r="T250" i="1"/>
  <c r="U250" i="1"/>
  <c r="V250" i="1"/>
  <c r="W250" i="1"/>
  <c r="T251" i="1"/>
  <c r="U251" i="1"/>
  <c r="V251" i="1"/>
  <c r="W251" i="1"/>
  <c r="T252" i="1"/>
  <c r="U252" i="1"/>
  <c r="V252" i="1"/>
  <c r="W252" i="1"/>
  <c r="T253" i="1"/>
  <c r="U253" i="1"/>
  <c r="V253" i="1"/>
  <c r="W253" i="1"/>
  <c r="T273" i="1"/>
  <c r="U273" i="1"/>
  <c r="V273" i="1"/>
  <c r="W273" i="1"/>
  <c r="S274" i="1"/>
  <c r="T274" i="1"/>
  <c r="U274" i="1"/>
  <c r="V274" i="1"/>
  <c r="W274" i="1"/>
  <c r="S276" i="1"/>
  <c r="T276" i="1"/>
  <c r="U276" i="1"/>
  <c r="V276" i="1"/>
  <c r="W276" i="1"/>
  <c r="T277" i="1"/>
  <c r="U277" i="1"/>
  <c r="V277" i="1"/>
  <c r="W277" i="1"/>
  <c r="T278" i="1"/>
  <c r="U278" i="1"/>
  <c r="V278" i="1"/>
  <c r="W278" i="1"/>
  <c r="T279" i="1"/>
  <c r="U279" i="1"/>
  <c r="V279" i="1"/>
  <c r="W279" i="1"/>
  <c r="T280" i="1"/>
  <c r="U280" i="1"/>
  <c r="V280" i="1"/>
  <c r="W280" i="1"/>
  <c r="T284" i="1"/>
  <c r="U284" i="1"/>
  <c r="V284" i="1"/>
  <c r="W284" i="1"/>
  <c r="T285" i="1"/>
  <c r="U285" i="1"/>
  <c r="V285" i="1"/>
  <c r="W285" i="1"/>
  <c r="T287" i="1"/>
  <c r="U287" i="1"/>
  <c r="V287" i="1"/>
  <c r="W287" i="1"/>
  <c r="S289" i="1"/>
  <c r="T289" i="1"/>
  <c r="U289" i="1"/>
  <c r="V289" i="1"/>
  <c r="W289" i="1"/>
  <c r="S291" i="1"/>
  <c r="T291" i="1"/>
  <c r="U291" i="1"/>
  <c r="V291" i="1"/>
  <c r="W291" i="1"/>
  <c r="T292" i="1"/>
  <c r="U292" i="1"/>
  <c r="V292" i="1"/>
  <c r="W292" i="1"/>
  <c r="T293" i="1"/>
  <c r="U293" i="1"/>
  <c r="V293" i="1"/>
  <c r="W293" i="1"/>
  <c r="T294" i="1"/>
  <c r="U294" i="1"/>
  <c r="V294" i="1"/>
  <c r="W294" i="1"/>
  <c r="S295" i="1"/>
  <c r="T295" i="1"/>
  <c r="U295" i="1"/>
  <c r="V295" i="1"/>
  <c r="W295" i="1"/>
  <c r="S297" i="1"/>
  <c r="T297" i="1"/>
  <c r="U297" i="1"/>
  <c r="V297" i="1"/>
  <c r="W297" i="1"/>
  <c r="T298" i="1"/>
  <c r="U298" i="1"/>
  <c r="V298" i="1"/>
  <c r="W298" i="1"/>
  <c r="T299" i="1"/>
  <c r="U299" i="1"/>
  <c r="V299" i="1"/>
  <c r="W299" i="1"/>
  <c r="T300" i="1"/>
  <c r="U300" i="1"/>
  <c r="V300" i="1"/>
  <c r="W300" i="1"/>
  <c r="T301" i="1"/>
  <c r="U301" i="1"/>
  <c r="V301" i="1"/>
  <c r="W301" i="1"/>
  <c r="S302" i="1"/>
  <c r="T302" i="1"/>
  <c r="U302" i="1"/>
  <c r="V302" i="1"/>
  <c r="W302" i="1"/>
  <c r="S304" i="1"/>
  <c r="T304" i="1"/>
  <c r="U304" i="1"/>
  <c r="V304" i="1"/>
  <c r="W304" i="1"/>
  <c r="T305" i="1"/>
  <c r="U305" i="1"/>
  <c r="V305" i="1"/>
  <c r="W305" i="1"/>
  <c r="T306" i="1"/>
  <c r="U306" i="1"/>
  <c r="V306" i="1"/>
  <c r="W306" i="1"/>
  <c r="T307" i="1"/>
  <c r="U307" i="1"/>
  <c r="V307" i="1"/>
  <c r="W307" i="1"/>
  <c r="T308" i="1"/>
  <c r="U308" i="1"/>
  <c r="V308" i="1"/>
  <c r="W308" i="1"/>
  <c r="T309" i="1"/>
  <c r="U309" i="1"/>
  <c r="V309" i="1"/>
  <c r="W309" i="1"/>
  <c r="T310" i="1"/>
  <c r="U310" i="1"/>
  <c r="V310" i="1"/>
  <c r="W310" i="1"/>
  <c r="S311" i="1"/>
  <c r="T311" i="1"/>
  <c r="U311" i="1"/>
  <c r="V311" i="1"/>
  <c r="W311" i="1"/>
  <c r="S313" i="1"/>
  <c r="T313" i="1"/>
  <c r="U313" i="1"/>
  <c r="V313" i="1"/>
  <c r="W313" i="1"/>
  <c r="S315" i="1"/>
  <c r="T315" i="1"/>
  <c r="U315" i="1"/>
  <c r="V315" i="1"/>
  <c r="W315" i="1"/>
  <c r="T317" i="1"/>
  <c r="U317" i="1"/>
  <c r="V317" i="1"/>
  <c r="W317" i="1"/>
  <c r="T318" i="1"/>
  <c r="U318" i="1"/>
  <c r="V318" i="1"/>
  <c r="W318" i="1"/>
  <c r="T319" i="1"/>
  <c r="U319" i="1"/>
  <c r="V319" i="1"/>
  <c r="W319" i="1"/>
  <c r="T321" i="1"/>
  <c r="U321" i="1"/>
  <c r="V321" i="1"/>
  <c r="W321" i="1"/>
  <c r="T323" i="1"/>
  <c r="U323" i="1"/>
  <c r="V323" i="1"/>
  <c r="W323" i="1"/>
  <c r="T324" i="1"/>
  <c r="U324" i="1"/>
  <c r="V324" i="1"/>
  <c r="W324" i="1"/>
  <c r="T326" i="1"/>
  <c r="U326" i="1"/>
  <c r="V326" i="1"/>
  <c r="W326" i="1"/>
  <c r="T328" i="1"/>
  <c r="U328" i="1"/>
  <c r="V328" i="1"/>
  <c r="W328" i="1"/>
  <c r="T330" i="1"/>
  <c r="U330" i="1"/>
  <c r="V330" i="1"/>
  <c r="W330" i="1"/>
  <c r="T331" i="1"/>
  <c r="U331" i="1"/>
  <c r="V331" i="1"/>
  <c r="W331" i="1"/>
  <c r="T332" i="1"/>
  <c r="U332" i="1"/>
  <c r="V332" i="1"/>
  <c r="W332" i="1"/>
  <c r="T334" i="1"/>
  <c r="U334" i="1"/>
  <c r="V334" i="1"/>
  <c r="W334" i="1"/>
  <c r="T335" i="1"/>
  <c r="U335" i="1"/>
  <c r="V335" i="1"/>
  <c r="W335" i="1"/>
  <c r="T336" i="1"/>
  <c r="U336" i="1"/>
  <c r="V336" i="1"/>
  <c r="W336" i="1"/>
  <c r="T338" i="1"/>
  <c r="U338" i="1"/>
  <c r="V338" i="1"/>
  <c r="W338" i="1"/>
  <c r="S340" i="1"/>
  <c r="T340" i="1"/>
  <c r="U340" i="1"/>
  <c r="V340" i="1"/>
  <c r="W340" i="1"/>
  <c r="T342" i="1"/>
  <c r="U342" i="1"/>
  <c r="V342" i="1"/>
  <c r="W342" i="1"/>
  <c r="T344" i="1"/>
  <c r="U344" i="1"/>
  <c r="V344" i="1"/>
  <c r="W344" i="1"/>
  <c r="T346" i="1"/>
  <c r="U346" i="1"/>
  <c r="V346" i="1"/>
  <c r="W346" i="1"/>
  <c r="T347" i="1"/>
  <c r="U347" i="1"/>
  <c r="V347" i="1"/>
  <c r="W347" i="1"/>
  <c r="T348" i="1"/>
  <c r="U348" i="1"/>
  <c r="V348" i="1"/>
  <c r="W348" i="1"/>
  <c r="T349" i="1"/>
  <c r="U349" i="1"/>
  <c r="V349" i="1"/>
  <c r="W349" i="1"/>
  <c r="T351" i="1"/>
  <c r="U351" i="1"/>
  <c r="V351" i="1"/>
  <c r="W351" i="1"/>
  <c r="T353" i="1"/>
  <c r="U353" i="1"/>
  <c r="V353" i="1"/>
  <c r="W353" i="1"/>
  <c r="T354" i="1"/>
  <c r="U354" i="1"/>
  <c r="V354" i="1"/>
  <c r="W354" i="1"/>
  <c r="T356" i="1"/>
  <c r="U356" i="1"/>
  <c r="V356" i="1"/>
  <c r="W356" i="1"/>
  <c r="T357" i="1"/>
  <c r="U357" i="1"/>
  <c r="V357" i="1"/>
  <c r="W357" i="1"/>
  <c r="T359" i="1"/>
  <c r="U359" i="1"/>
  <c r="V359" i="1"/>
  <c r="W359" i="1"/>
  <c r="T361" i="1"/>
  <c r="U361" i="1"/>
  <c r="V361" i="1"/>
  <c r="W361" i="1"/>
  <c r="T362" i="1"/>
  <c r="U362" i="1"/>
  <c r="V362" i="1"/>
  <c r="W362" i="1"/>
  <c r="S364" i="1"/>
  <c r="T364" i="1"/>
  <c r="U364" i="1"/>
  <c r="V364" i="1"/>
  <c r="W364" i="1"/>
  <c r="T366" i="1"/>
  <c r="U366" i="1"/>
  <c r="V366" i="1"/>
  <c r="W366" i="1"/>
  <c r="S368" i="1"/>
  <c r="T368" i="1"/>
  <c r="U368" i="1"/>
  <c r="V368" i="1"/>
  <c r="W368" i="1"/>
  <c r="T370" i="1"/>
  <c r="U370" i="1"/>
  <c r="V370" i="1"/>
  <c r="W370" i="1"/>
  <c r="T371" i="1"/>
  <c r="U371" i="1"/>
  <c r="V371" i="1"/>
  <c r="W371" i="1"/>
  <c r="T372" i="1"/>
  <c r="U372" i="1"/>
  <c r="V372" i="1"/>
  <c r="W372" i="1"/>
  <c r="T373" i="1"/>
  <c r="U373" i="1"/>
  <c r="V373" i="1"/>
  <c r="W373" i="1"/>
  <c r="T374" i="1"/>
  <c r="U374" i="1"/>
  <c r="V374" i="1"/>
  <c r="W374" i="1"/>
  <c r="T375" i="1"/>
  <c r="U375" i="1"/>
  <c r="V375" i="1"/>
  <c r="W375" i="1"/>
  <c r="T376" i="1"/>
  <c r="U376" i="1"/>
  <c r="V376" i="1"/>
  <c r="W376" i="1"/>
  <c r="T377" i="1"/>
  <c r="U377" i="1"/>
  <c r="V377" i="1"/>
  <c r="W377" i="1"/>
  <c r="S379" i="1"/>
  <c r="T379" i="1"/>
  <c r="U379" i="1"/>
  <c r="V379" i="1"/>
  <c r="W379" i="1"/>
  <c r="T381" i="1"/>
  <c r="U381" i="1"/>
  <c r="V381" i="1"/>
  <c r="W381" i="1"/>
  <c r="T382" i="1"/>
  <c r="U382" i="1"/>
  <c r="V382" i="1"/>
  <c r="W382" i="1"/>
  <c r="T384" i="1"/>
  <c r="U384" i="1"/>
  <c r="V384" i="1"/>
  <c r="W384" i="1"/>
  <c r="S386" i="1"/>
  <c r="T386" i="1"/>
  <c r="U386" i="1"/>
  <c r="V386" i="1"/>
  <c r="W386" i="1"/>
  <c r="T388" i="1"/>
  <c r="U388" i="1"/>
  <c r="V388" i="1"/>
  <c r="W388" i="1"/>
  <c r="T389" i="1"/>
  <c r="U389" i="1"/>
  <c r="V389" i="1"/>
  <c r="W389" i="1"/>
  <c r="S391" i="1"/>
  <c r="T391" i="1"/>
  <c r="U391" i="1"/>
  <c r="V391" i="1"/>
  <c r="W391" i="1"/>
  <c r="T393" i="1"/>
  <c r="U393" i="1"/>
  <c r="V393" i="1"/>
  <c r="W393" i="1"/>
  <c r="S395" i="1"/>
  <c r="T395" i="1"/>
  <c r="U395" i="1"/>
  <c r="V395" i="1"/>
  <c r="W395" i="1"/>
  <c r="T397" i="1"/>
  <c r="U397" i="1"/>
  <c r="V397" i="1"/>
  <c r="W397" i="1"/>
  <c r="T398" i="1"/>
  <c r="U398" i="1"/>
  <c r="V398" i="1"/>
  <c r="W398" i="1"/>
  <c r="T399" i="1"/>
  <c r="U399" i="1"/>
  <c r="V399" i="1"/>
  <c r="W399" i="1"/>
  <c r="T400" i="1"/>
  <c r="U400" i="1"/>
  <c r="V400" i="1"/>
  <c r="W400" i="1"/>
  <c r="T401" i="1"/>
  <c r="U401" i="1"/>
  <c r="V401" i="1"/>
  <c r="W401" i="1"/>
  <c r="T402" i="1"/>
  <c r="U402" i="1"/>
  <c r="V402" i="1"/>
  <c r="W402" i="1"/>
  <c r="T403" i="1"/>
  <c r="U403" i="1"/>
  <c r="V403" i="1"/>
  <c r="W403" i="1"/>
  <c r="T404" i="1"/>
  <c r="U404" i="1"/>
  <c r="V404" i="1"/>
  <c r="W404" i="1"/>
  <c r="T405" i="1"/>
  <c r="U405" i="1"/>
  <c r="V405" i="1"/>
  <c r="W405" i="1"/>
  <c r="T406" i="1"/>
  <c r="U406" i="1"/>
  <c r="V406" i="1"/>
  <c r="W406" i="1"/>
  <c r="T407" i="1"/>
  <c r="U407" i="1"/>
  <c r="V407" i="1"/>
  <c r="W407" i="1"/>
  <c r="T408" i="1"/>
  <c r="U408" i="1"/>
  <c r="V408" i="1"/>
  <c r="W408" i="1"/>
  <c r="T409" i="1"/>
  <c r="U409" i="1"/>
  <c r="V409" i="1"/>
  <c r="W409" i="1"/>
  <c r="T410" i="1"/>
  <c r="U410" i="1"/>
  <c r="V410" i="1"/>
  <c r="W410" i="1"/>
  <c r="T411" i="1"/>
  <c r="U411" i="1"/>
  <c r="V411" i="1"/>
  <c r="W411" i="1"/>
  <c r="T413" i="1"/>
  <c r="U413" i="1"/>
  <c r="V413" i="1"/>
  <c r="W413" i="1"/>
  <c r="T414" i="1"/>
  <c r="U414" i="1"/>
  <c r="V414" i="1"/>
  <c r="W414" i="1"/>
  <c r="T416" i="1"/>
  <c r="U416" i="1"/>
  <c r="V416" i="1"/>
  <c r="W416" i="1"/>
  <c r="T417" i="1"/>
  <c r="U417" i="1"/>
  <c r="V417" i="1"/>
  <c r="W417" i="1"/>
  <c r="T418" i="1"/>
  <c r="U418" i="1"/>
  <c r="V418" i="1"/>
  <c r="W418" i="1"/>
  <c r="T419" i="1"/>
  <c r="U419" i="1"/>
  <c r="V419" i="1"/>
  <c r="W419" i="1"/>
  <c r="T420" i="1"/>
  <c r="U420" i="1"/>
  <c r="V420" i="1"/>
  <c r="W420" i="1"/>
  <c r="T421" i="1"/>
  <c r="U421" i="1"/>
  <c r="V421" i="1"/>
  <c r="W421" i="1"/>
  <c r="T422" i="1"/>
  <c r="U422" i="1"/>
  <c r="V422" i="1"/>
  <c r="W422" i="1"/>
  <c r="T423" i="1"/>
  <c r="U423" i="1"/>
  <c r="V423" i="1"/>
  <c r="W423" i="1"/>
  <c r="T425" i="1"/>
  <c r="U425" i="1"/>
  <c r="V425" i="1"/>
  <c r="W425" i="1"/>
  <c r="T426" i="1"/>
  <c r="U426" i="1"/>
  <c r="V426" i="1"/>
  <c r="W426" i="1"/>
  <c r="T427" i="1"/>
  <c r="U427" i="1"/>
  <c r="V427" i="1"/>
  <c r="W427" i="1"/>
  <c r="T428" i="1"/>
  <c r="V428" i="1"/>
  <c r="W428" i="1"/>
  <c r="T429" i="1"/>
  <c r="U429" i="1"/>
  <c r="V429" i="1"/>
  <c r="W429" i="1"/>
  <c r="T431" i="1"/>
  <c r="U431" i="1"/>
  <c r="V431" i="1"/>
  <c r="W431" i="1"/>
  <c r="T432" i="1"/>
  <c r="U432" i="1"/>
  <c r="V432" i="1"/>
  <c r="W432" i="1"/>
  <c r="T433" i="1"/>
  <c r="U433" i="1"/>
  <c r="V433" i="1"/>
  <c r="W433" i="1"/>
  <c r="T434" i="1"/>
  <c r="U434" i="1"/>
  <c r="V434" i="1"/>
  <c r="W434" i="1"/>
  <c r="T435" i="1"/>
  <c r="U435" i="1"/>
  <c r="V435" i="1"/>
  <c r="W435" i="1"/>
  <c r="T436" i="1"/>
  <c r="U436" i="1"/>
  <c r="V436" i="1"/>
  <c r="W436" i="1"/>
  <c r="T437" i="1"/>
  <c r="U437" i="1"/>
  <c r="V437" i="1"/>
  <c r="W437" i="1"/>
  <c r="T438" i="1"/>
  <c r="U438" i="1"/>
  <c r="V438" i="1"/>
  <c r="W438" i="1"/>
  <c r="T440" i="1"/>
  <c r="U440" i="1"/>
  <c r="V440" i="1"/>
  <c r="W440" i="1"/>
  <c r="T441" i="1"/>
  <c r="U441" i="1"/>
  <c r="V441" i="1"/>
  <c r="W441" i="1"/>
  <c r="T442" i="1"/>
  <c r="U442" i="1"/>
  <c r="V442" i="1"/>
  <c r="W442" i="1"/>
  <c r="T443" i="1"/>
  <c r="U443" i="1"/>
  <c r="V443" i="1"/>
  <c r="W443" i="1"/>
  <c r="S445" i="1"/>
  <c r="T445" i="1"/>
  <c r="U445" i="1"/>
  <c r="V445" i="1"/>
  <c r="W445" i="1"/>
  <c r="T447" i="1"/>
  <c r="U447" i="1"/>
  <c r="V447" i="1"/>
  <c r="W447" i="1"/>
  <c r="T448" i="1"/>
  <c r="U448" i="1"/>
  <c r="V448" i="1"/>
  <c r="W448" i="1"/>
  <c r="T450" i="1"/>
  <c r="U450" i="1"/>
  <c r="V450" i="1"/>
  <c r="W450" i="1"/>
  <c r="T452" i="1"/>
  <c r="U452" i="1"/>
  <c r="V452" i="1"/>
  <c r="W452" i="1"/>
  <c r="T454" i="1"/>
  <c r="U454" i="1"/>
  <c r="V454" i="1"/>
  <c r="W454" i="1"/>
  <c r="T456" i="1"/>
  <c r="U456" i="1"/>
  <c r="V456" i="1"/>
  <c r="W456" i="1"/>
  <c r="T458" i="1"/>
  <c r="U458" i="1"/>
  <c r="V458" i="1"/>
  <c r="W458" i="1"/>
  <c r="T459" i="1"/>
  <c r="U459" i="1"/>
  <c r="V459" i="1"/>
  <c r="W459" i="1"/>
  <c r="T461" i="1"/>
  <c r="U461" i="1"/>
  <c r="V461" i="1"/>
  <c r="W461" i="1"/>
  <c r="T463" i="1"/>
  <c r="U463" i="1"/>
  <c r="V463" i="1"/>
  <c r="W463" i="1"/>
  <c r="T465" i="1"/>
  <c r="U465" i="1"/>
  <c r="V465" i="1"/>
  <c r="W465" i="1"/>
  <c r="T466" i="1"/>
  <c r="U466" i="1"/>
  <c r="V466" i="1"/>
  <c r="W466" i="1"/>
  <c r="T468" i="1"/>
  <c r="U468" i="1"/>
  <c r="V468" i="1"/>
  <c r="W468" i="1"/>
  <c r="T469" i="1"/>
  <c r="U469" i="1"/>
  <c r="V469" i="1"/>
  <c r="W469" i="1"/>
  <c r="T471" i="1"/>
  <c r="U471" i="1"/>
  <c r="V471" i="1"/>
  <c r="W471" i="1"/>
  <c r="T472" i="1"/>
  <c r="U472" i="1"/>
  <c r="V472" i="1"/>
  <c r="W472" i="1"/>
  <c r="T474" i="1"/>
  <c r="U474" i="1"/>
  <c r="V474" i="1"/>
  <c r="W474" i="1"/>
  <c r="T475" i="1"/>
  <c r="U475" i="1"/>
  <c r="V475" i="1"/>
  <c r="W475" i="1"/>
  <c r="T476" i="1"/>
  <c r="U476" i="1"/>
  <c r="V476" i="1"/>
  <c r="W476" i="1"/>
  <c r="T478" i="1"/>
  <c r="U478" i="1"/>
  <c r="V478" i="1"/>
  <c r="W478" i="1"/>
  <c r="T480" i="1"/>
  <c r="U480" i="1"/>
  <c r="V480" i="1"/>
  <c r="W480" i="1"/>
  <c r="T482" i="1"/>
  <c r="U482" i="1"/>
  <c r="V482" i="1"/>
  <c r="W482" i="1"/>
  <c r="T485" i="1"/>
  <c r="V485" i="1"/>
  <c r="W485" i="1"/>
  <c r="T486" i="1"/>
  <c r="U486" i="1"/>
  <c r="V486" i="1"/>
  <c r="W486" i="1"/>
  <c r="T487" i="1"/>
  <c r="V487" i="1"/>
  <c r="W487" i="1"/>
  <c r="T489" i="1"/>
  <c r="U489" i="1"/>
  <c r="V489" i="1"/>
  <c r="W489" i="1"/>
  <c r="T491" i="1"/>
  <c r="U491" i="1"/>
  <c r="V491" i="1"/>
  <c r="W491" i="1"/>
  <c r="T492" i="1"/>
  <c r="U492" i="1"/>
  <c r="V492" i="1"/>
  <c r="W492" i="1"/>
  <c r="T494" i="1"/>
  <c r="U494" i="1"/>
  <c r="V494" i="1"/>
  <c r="W494" i="1"/>
  <c r="T495" i="1"/>
  <c r="U495" i="1"/>
  <c r="V495" i="1"/>
  <c r="W495" i="1"/>
  <c r="T497" i="1"/>
  <c r="U497" i="1"/>
  <c r="V497" i="1"/>
  <c r="W497" i="1"/>
  <c r="T499" i="1"/>
  <c r="U499" i="1"/>
  <c r="V499" i="1"/>
  <c r="W499" i="1"/>
  <c r="T500" i="1"/>
  <c r="U500" i="1"/>
  <c r="V500" i="1"/>
  <c r="W500" i="1"/>
  <c r="T502" i="1"/>
  <c r="U502" i="1"/>
  <c r="V502" i="1"/>
  <c r="W502" i="1"/>
  <c r="S504" i="1"/>
  <c r="T504" i="1"/>
  <c r="U504" i="1"/>
  <c r="V504" i="1"/>
  <c r="W504" i="1"/>
  <c r="T506" i="1"/>
  <c r="U506" i="1"/>
  <c r="V506" i="1"/>
  <c r="W506" i="1"/>
  <c r="T509" i="1"/>
  <c r="U509" i="1"/>
  <c r="V509" i="1"/>
  <c r="W509" i="1"/>
  <c r="T510" i="1"/>
  <c r="U510" i="1"/>
  <c r="V510" i="1"/>
  <c r="W510" i="1"/>
  <c r="T512" i="1"/>
  <c r="U512" i="1"/>
  <c r="V512" i="1"/>
  <c r="W512" i="1"/>
  <c r="T513" i="1"/>
  <c r="U513" i="1"/>
  <c r="V513" i="1"/>
  <c r="W513" i="1"/>
  <c r="T515" i="1"/>
  <c r="U515" i="1"/>
  <c r="V515" i="1"/>
  <c r="W515" i="1"/>
  <c r="T517" i="1"/>
  <c r="U517" i="1"/>
  <c r="V517" i="1"/>
  <c r="W517" i="1"/>
  <c r="T519" i="1"/>
  <c r="U519" i="1"/>
  <c r="V519" i="1"/>
  <c r="W519" i="1"/>
  <c r="T520" i="1"/>
  <c r="U520" i="1"/>
  <c r="V520" i="1"/>
  <c r="W520" i="1"/>
  <c r="T521" i="1"/>
  <c r="U521" i="1"/>
  <c r="V521" i="1"/>
  <c r="W521" i="1"/>
  <c r="T522" i="1"/>
  <c r="U522" i="1"/>
  <c r="V522" i="1"/>
  <c r="W522" i="1"/>
  <c r="T525" i="1"/>
  <c r="U525" i="1"/>
  <c r="V525" i="1"/>
  <c r="W525" i="1"/>
  <c r="T526" i="1"/>
  <c r="U526" i="1"/>
  <c r="V526" i="1"/>
  <c r="W526" i="1"/>
  <c r="T527" i="1"/>
  <c r="U527" i="1"/>
  <c r="V527" i="1"/>
  <c r="W527" i="1"/>
  <c r="T528" i="1"/>
  <c r="U528" i="1"/>
  <c r="V528" i="1"/>
  <c r="W528" i="1"/>
  <c r="T529" i="1"/>
  <c r="U529" i="1"/>
  <c r="V529" i="1"/>
  <c r="W529" i="1"/>
  <c r="T530" i="1"/>
  <c r="U530" i="1"/>
  <c r="V530" i="1"/>
  <c r="W530" i="1"/>
  <c r="T532" i="1"/>
  <c r="U532" i="1"/>
  <c r="V532" i="1"/>
  <c r="W532" i="1"/>
  <c r="T533" i="1"/>
  <c r="U533" i="1"/>
  <c r="V533" i="1"/>
  <c r="W533" i="1"/>
  <c r="T534" i="1"/>
  <c r="U534" i="1"/>
  <c r="V534" i="1"/>
  <c r="W534" i="1"/>
  <c r="T535" i="1"/>
  <c r="U535" i="1"/>
  <c r="V535" i="1"/>
  <c r="W535" i="1"/>
  <c r="T536" i="1"/>
  <c r="U536" i="1"/>
  <c r="V536" i="1"/>
  <c r="W536" i="1"/>
  <c r="T537" i="1"/>
  <c r="U537" i="1"/>
  <c r="V537" i="1"/>
  <c r="W537" i="1"/>
  <c r="T538" i="1"/>
  <c r="U538" i="1"/>
  <c r="V538" i="1"/>
  <c r="W538" i="1"/>
  <c r="T539" i="1"/>
  <c r="U539" i="1"/>
  <c r="V539" i="1"/>
  <c r="W539" i="1"/>
  <c r="T540" i="1"/>
  <c r="U540" i="1"/>
  <c r="V540" i="1"/>
  <c r="W540" i="1"/>
  <c r="T541" i="1"/>
  <c r="U541" i="1"/>
  <c r="V541" i="1"/>
  <c r="W541" i="1"/>
  <c r="T542" i="1"/>
  <c r="U542" i="1"/>
  <c r="V542" i="1"/>
  <c r="W542" i="1"/>
  <c r="T544" i="1"/>
  <c r="U544" i="1"/>
  <c r="V544" i="1"/>
  <c r="W544" i="1"/>
  <c r="T545" i="1"/>
  <c r="U545" i="1"/>
  <c r="V545" i="1"/>
  <c r="W545" i="1"/>
  <c r="T546" i="1"/>
  <c r="U546" i="1"/>
  <c r="V546" i="1"/>
  <c r="W546" i="1"/>
  <c r="T548" i="1"/>
  <c r="U548" i="1"/>
  <c r="V548" i="1"/>
  <c r="W548" i="1"/>
  <c r="T549" i="1"/>
  <c r="U549" i="1"/>
  <c r="V549" i="1"/>
  <c r="W549" i="1"/>
  <c r="S550" i="1"/>
  <c r="T550" i="1"/>
  <c r="U550" i="1"/>
  <c r="V550" i="1"/>
  <c r="W550" i="1"/>
  <c r="S552" i="1"/>
  <c r="T552" i="1"/>
  <c r="U552" i="1"/>
  <c r="V552" i="1"/>
  <c r="W552" i="1"/>
  <c r="T553" i="1"/>
  <c r="U553" i="1"/>
  <c r="V553" i="1"/>
  <c r="W553" i="1"/>
  <c r="T554" i="1"/>
  <c r="U554" i="1"/>
  <c r="V554" i="1"/>
  <c r="W554" i="1"/>
  <c r="S555" i="1"/>
  <c r="T555" i="1"/>
  <c r="U555" i="1"/>
  <c r="V555" i="1"/>
  <c r="W555" i="1"/>
  <c r="S557" i="1"/>
  <c r="T557" i="1"/>
  <c r="U557" i="1"/>
  <c r="V557" i="1"/>
  <c r="W557" i="1"/>
  <c r="T558" i="1"/>
  <c r="U558" i="1"/>
  <c r="V558" i="1"/>
  <c r="W558" i="1"/>
  <c r="T559" i="1"/>
  <c r="U559" i="1"/>
  <c r="V559" i="1"/>
  <c r="W559" i="1"/>
  <c r="T560" i="1"/>
  <c r="U560" i="1"/>
  <c r="V560" i="1"/>
  <c r="W560" i="1"/>
  <c r="T561" i="1"/>
  <c r="U561" i="1"/>
  <c r="V561" i="1"/>
  <c r="W561" i="1"/>
  <c r="S562" i="1"/>
  <c r="T562" i="1"/>
  <c r="U562" i="1"/>
  <c r="V562" i="1"/>
  <c r="W562" i="1"/>
  <c r="S564" i="1"/>
  <c r="T564" i="1"/>
  <c r="U564" i="1"/>
  <c r="V564" i="1"/>
  <c r="W564" i="1"/>
  <c r="T565" i="1"/>
  <c r="U565" i="1"/>
  <c r="V565" i="1"/>
  <c r="W565" i="1"/>
  <c r="T566" i="1"/>
  <c r="U566" i="1"/>
  <c r="V566" i="1"/>
  <c r="W566" i="1"/>
  <c r="T567" i="1"/>
  <c r="U567" i="1"/>
  <c r="V567" i="1"/>
  <c r="W567" i="1"/>
  <c r="T568" i="1"/>
  <c r="U568" i="1"/>
  <c r="V568" i="1"/>
  <c r="W568" i="1"/>
  <c r="T569" i="1"/>
  <c r="U569" i="1"/>
  <c r="V569" i="1"/>
  <c r="W569" i="1"/>
  <c r="T570" i="1"/>
  <c r="U570" i="1"/>
  <c r="V570" i="1"/>
  <c r="W570" i="1"/>
  <c r="T571" i="1"/>
  <c r="U571" i="1"/>
  <c r="V571" i="1"/>
  <c r="W571" i="1"/>
  <c r="S572" i="1"/>
  <c r="T572" i="1"/>
  <c r="U572" i="1"/>
  <c r="V572" i="1"/>
  <c r="W572" i="1"/>
  <c r="S574" i="1"/>
  <c r="T574" i="1"/>
  <c r="U574" i="1"/>
  <c r="V574" i="1"/>
  <c r="W574" i="1"/>
  <c r="T575" i="1"/>
  <c r="U575" i="1"/>
  <c r="V575" i="1"/>
  <c r="W575" i="1"/>
  <c r="T576" i="1"/>
  <c r="U576" i="1"/>
  <c r="V576" i="1"/>
  <c r="W576" i="1"/>
  <c r="T577" i="1"/>
  <c r="U577" i="1"/>
  <c r="V577" i="1"/>
  <c r="W577" i="1"/>
  <c r="S578" i="1"/>
  <c r="T578" i="1"/>
  <c r="U578" i="1"/>
  <c r="V578" i="1"/>
  <c r="W578" i="1"/>
  <c r="S580" i="1"/>
  <c r="T580" i="1"/>
  <c r="U580" i="1"/>
  <c r="V580" i="1"/>
  <c r="W580" i="1"/>
  <c r="T581" i="1"/>
  <c r="U581" i="1"/>
  <c r="V581" i="1"/>
  <c r="W581" i="1"/>
  <c r="S582" i="1"/>
  <c r="T582" i="1"/>
  <c r="U582" i="1"/>
  <c r="V582" i="1"/>
  <c r="W582" i="1"/>
  <c r="S584" i="1"/>
  <c r="T584" i="1"/>
  <c r="U584" i="1"/>
  <c r="V584" i="1"/>
  <c r="W584" i="1"/>
  <c r="T585" i="1"/>
  <c r="U585" i="1"/>
  <c r="V585" i="1"/>
  <c r="W585" i="1"/>
  <c r="T586" i="1"/>
  <c r="U586" i="1"/>
  <c r="V586" i="1"/>
  <c r="W586" i="1"/>
  <c r="T587" i="1"/>
  <c r="U587" i="1"/>
  <c r="V587" i="1"/>
  <c r="W587" i="1"/>
  <c r="S588" i="1"/>
  <c r="T588" i="1"/>
  <c r="U588" i="1"/>
  <c r="V588" i="1"/>
  <c r="W588" i="1"/>
  <c r="S590" i="1"/>
  <c r="T590" i="1"/>
  <c r="U590" i="1"/>
  <c r="V590" i="1"/>
  <c r="W590" i="1"/>
  <c r="T591" i="1"/>
  <c r="U591" i="1"/>
  <c r="V591" i="1"/>
  <c r="W591" i="1"/>
  <c r="S592" i="1"/>
  <c r="T592" i="1"/>
  <c r="U592" i="1"/>
  <c r="V592" i="1"/>
  <c r="W592" i="1"/>
  <c r="S594" i="1"/>
  <c r="T594" i="1"/>
  <c r="U594" i="1"/>
  <c r="V594" i="1"/>
  <c r="W594" i="1"/>
  <c r="T595" i="1"/>
  <c r="U595" i="1"/>
  <c r="V595" i="1"/>
  <c r="W595" i="1"/>
  <c r="S596" i="1"/>
  <c r="T596" i="1"/>
  <c r="U596" i="1"/>
  <c r="V596" i="1"/>
  <c r="W596" i="1"/>
  <c r="S598" i="1"/>
  <c r="T598" i="1"/>
  <c r="U598" i="1"/>
  <c r="V598" i="1"/>
  <c r="W598" i="1"/>
  <c r="T599" i="1"/>
  <c r="U599" i="1"/>
  <c r="V599" i="1"/>
  <c r="W599" i="1"/>
  <c r="S600" i="1"/>
  <c r="T600" i="1"/>
  <c r="U600" i="1"/>
  <c r="V600" i="1"/>
  <c r="W600" i="1"/>
  <c r="S602" i="1"/>
  <c r="T602" i="1"/>
  <c r="U602" i="1"/>
  <c r="V602" i="1"/>
  <c r="W602" i="1"/>
  <c r="T603" i="1"/>
  <c r="U603" i="1"/>
  <c r="V603" i="1"/>
  <c r="W603" i="1"/>
  <c r="T604" i="1"/>
  <c r="U604" i="1"/>
  <c r="V604" i="1"/>
  <c r="W604" i="1"/>
  <c r="T605" i="1"/>
  <c r="U605" i="1"/>
  <c r="V605" i="1"/>
  <c r="W605" i="1"/>
  <c r="T606" i="1"/>
  <c r="U606" i="1"/>
  <c r="V606" i="1"/>
  <c r="W606" i="1"/>
  <c r="T607" i="1"/>
  <c r="U607" i="1"/>
  <c r="V607" i="1"/>
  <c r="W607" i="1"/>
  <c r="T608" i="1"/>
  <c r="U608" i="1"/>
  <c r="V608" i="1"/>
  <c r="W608" i="1"/>
  <c r="T610" i="1"/>
  <c r="U610" i="1"/>
  <c r="V610" i="1"/>
  <c r="W610" i="1"/>
  <c r="T611" i="1"/>
  <c r="U611" i="1"/>
  <c r="V611" i="1"/>
  <c r="W611" i="1"/>
  <c r="T612" i="1"/>
  <c r="U612" i="1"/>
  <c r="V612" i="1"/>
  <c r="W612" i="1"/>
  <c r="S615" i="1"/>
  <c r="T615" i="1"/>
  <c r="U615" i="1"/>
  <c r="V615" i="1"/>
  <c r="W615" i="1"/>
  <c r="T616" i="1"/>
  <c r="U616" i="1"/>
  <c r="V616" i="1"/>
  <c r="W616" i="1"/>
  <c r="S617" i="1"/>
  <c r="T617" i="1"/>
  <c r="U617" i="1"/>
  <c r="V617" i="1"/>
  <c r="W617" i="1"/>
  <c r="S619" i="1"/>
  <c r="T619" i="1"/>
  <c r="U619" i="1"/>
  <c r="V619" i="1"/>
  <c r="W619" i="1"/>
  <c r="T620" i="1"/>
  <c r="U620" i="1"/>
  <c r="V620" i="1"/>
  <c r="W620" i="1"/>
  <c r="S622" i="1"/>
  <c r="T622" i="1"/>
  <c r="U622" i="1"/>
  <c r="V622" i="1"/>
  <c r="W622" i="1"/>
  <c r="T623" i="1"/>
  <c r="U623" i="1"/>
  <c r="V623" i="1"/>
  <c r="W623" i="1"/>
  <c r="T624" i="1"/>
  <c r="U624" i="1"/>
  <c r="V624" i="1"/>
  <c r="W624" i="1"/>
  <c r="T625" i="1"/>
  <c r="U625" i="1"/>
  <c r="V625" i="1"/>
  <c r="W625" i="1"/>
  <c r="T626" i="1"/>
  <c r="U626" i="1"/>
  <c r="V626" i="1"/>
  <c r="W626" i="1"/>
  <c r="T627" i="1"/>
  <c r="U627" i="1"/>
  <c r="V627" i="1"/>
  <c r="W627" i="1"/>
  <c r="S629" i="1"/>
  <c r="T629" i="1"/>
  <c r="U629" i="1"/>
  <c r="V629" i="1"/>
  <c r="W629" i="1"/>
  <c r="T630" i="1"/>
  <c r="U630" i="1"/>
  <c r="V630" i="1"/>
  <c r="W630" i="1"/>
  <c r="T631" i="1"/>
  <c r="U631" i="1"/>
  <c r="V631" i="1"/>
  <c r="W631" i="1"/>
  <c r="T632" i="1"/>
  <c r="U632" i="1"/>
  <c r="V632" i="1"/>
  <c r="W632" i="1"/>
  <c r="T633" i="1"/>
  <c r="U633" i="1"/>
  <c r="V633" i="1"/>
  <c r="W633" i="1"/>
  <c r="S635" i="1"/>
  <c r="T635" i="1"/>
  <c r="U635" i="1"/>
  <c r="V635" i="1"/>
  <c r="W635" i="1"/>
  <c r="T636" i="1"/>
  <c r="U636" i="1"/>
  <c r="V636" i="1"/>
  <c r="W636" i="1"/>
  <c r="T637" i="1"/>
  <c r="U637" i="1"/>
  <c r="V637" i="1"/>
  <c r="W637" i="1"/>
  <c r="T638" i="1"/>
  <c r="U638" i="1"/>
  <c r="V638" i="1"/>
  <c r="W638" i="1"/>
  <c r="S639" i="1"/>
  <c r="T639" i="1"/>
  <c r="U639" i="1"/>
  <c r="V639" i="1"/>
  <c r="W639" i="1"/>
  <c r="S641" i="1"/>
  <c r="T641" i="1"/>
  <c r="U641" i="1"/>
  <c r="V641" i="1"/>
  <c r="W641" i="1"/>
  <c r="T642" i="1"/>
  <c r="U642" i="1"/>
  <c r="V642" i="1"/>
  <c r="W642" i="1"/>
  <c r="T643" i="1"/>
  <c r="U643" i="1"/>
  <c r="V643" i="1"/>
  <c r="W643" i="1"/>
  <c r="T644" i="1"/>
  <c r="U644" i="1"/>
  <c r="V644" i="1"/>
  <c r="W644" i="1"/>
  <c r="T645" i="1"/>
  <c r="U645" i="1"/>
  <c r="V645" i="1"/>
  <c r="W645" i="1"/>
  <c r="S647" i="1"/>
  <c r="T647" i="1"/>
  <c r="U647" i="1"/>
  <c r="V647" i="1"/>
  <c r="W647" i="1"/>
  <c r="T648" i="1"/>
  <c r="U648" i="1"/>
  <c r="V648" i="1"/>
  <c r="W648" i="1"/>
  <c r="T649" i="1"/>
  <c r="U649" i="1"/>
  <c r="V649" i="1"/>
  <c r="W649" i="1"/>
  <c r="T650" i="1"/>
  <c r="U650" i="1"/>
  <c r="V650" i="1"/>
  <c r="W650" i="1"/>
  <c r="T651" i="1"/>
  <c r="U651" i="1"/>
  <c r="V651" i="1"/>
  <c r="W651" i="1"/>
  <c r="T652" i="1"/>
  <c r="U652" i="1"/>
  <c r="V652" i="1"/>
  <c r="W652" i="1"/>
  <c r="T653" i="1"/>
  <c r="U653" i="1"/>
  <c r="V653" i="1"/>
  <c r="W653" i="1"/>
  <c r="T654" i="1"/>
  <c r="U654" i="1"/>
  <c r="V654" i="1"/>
  <c r="W654" i="1"/>
  <c r="S655" i="1"/>
  <c r="T655" i="1"/>
  <c r="U655" i="1"/>
  <c r="V655" i="1"/>
  <c r="W655" i="1"/>
  <c r="S657" i="1"/>
  <c r="T657" i="1"/>
  <c r="U657" i="1"/>
  <c r="V657" i="1"/>
  <c r="W657" i="1"/>
  <c r="T658" i="1"/>
  <c r="U658" i="1"/>
  <c r="V658" i="1"/>
  <c r="W658" i="1"/>
  <c r="T659" i="1"/>
  <c r="U659" i="1"/>
  <c r="V659" i="1"/>
  <c r="W659" i="1"/>
  <c r="T660" i="1"/>
  <c r="U660" i="1"/>
  <c r="V660" i="1"/>
  <c r="W660" i="1"/>
  <c r="T661" i="1"/>
  <c r="U661" i="1"/>
  <c r="V661" i="1"/>
  <c r="W661" i="1"/>
  <c r="T662" i="1"/>
  <c r="U662" i="1"/>
  <c r="V662" i="1"/>
  <c r="W662" i="1"/>
  <c r="T663" i="1"/>
  <c r="U663" i="1"/>
  <c r="V663" i="1"/>
  <c r="W663" i="1"/>
  <c r="T664" i="1"/>
  <c r="U664" i="1"/>
  <c r="V664" i="1"/>
  <c r="W664" i="1"/>
  <c r="T665" i="1"/>
  <c r="U665" i="1"/>
  <c r="V665" i="1"/>
  <c r="W665" i="1"/>
  <c r="T666" i="1"/>
  <c r="U666" i="1"/>
  <c r="V666" i="1"/>
  <c r="W666" i="1"/>
  <c r="S667" i="1"/>
  <c r="T667" i="1"/>
  <c r="U667" i="1"/>
  <c r="V667" i="1"/>
  <c r="W667" i="1"/>
  <c r="S669" i="1"/>
  <c r="T669" i="1"/>
  <c r="U669" i="1"/>
  <c r="V669" i="1"/>
  <c r="W669" i="1"/>
  <c r="T670" i="1"/>
  <c r="U670" i="1"/>
  <c r="V670" i="1"/>
  <c r="W670" i="1"/>
  <c r="S671" i="1"/>
  <c r="T671" i="1"/>
  <c r="U671" i="1"/>
  <c r="V671" i="1"/>
  <c r="W671" i="1"/>
  <c r="S673" i="1"/>
  <c r="T673" i="1"/>
  <c r="U673" i="1"/>
  <c r="V673" i="1"/>
  <c r="W673" i="1"/>
  <c r="T674" i="1"/>
  <c r="U674" i="1"/>
  <c r="V674" i="1"/>
  <c r="W674" i="1"/>
  <c r="S675" i="1"/>
  <c r="T675" i="1"/>
  <c r="U675" i="1"/>
  <c r="V675" i="1"/>
  <c r="W675" i="1"/>
  <c r="S677" i="1"/>
  <c r="T677" i="1"/>
  <c r="U677" i="1"/>
  <c r="V677" i="1"/>
  <c r="W677" i="1"/>
  <c r="T678" i="1"/>
  <c r="U678" i="1"/>
  <c r="V678" i="1"/>
  <c r="W678" i="1"/>
  <c r="T679" i="1"/>
  <c r="U679" i="1"/>
  <c r="V679" i="1"/>
  <c r="W679" i="1"/>
  <c r="S680" i="1"/>
  <c r="T680" i="1"/>
  <c r="U680" i="1"/>
  <c r="V680" i="1"/>
  <c r="W680" i="1"/>
  <c r="S682" i="1"/>
  <c r="T682" i="1"/>
  <c r="U682" i="1"/>
  <c r="V682" i="1"/>
  <c r="W682" i="1"/>
  <c r="T683" i="1"/>
  <c r="U683" i="1"/>
  <c r="V683" i="1"/>
  <c r="W683" i="1"/>
  <c r="S684" i="1"/>
  <c r="T684" i="1"/>
  <c r="U684" i="1"/>
  <c r="V684" i="1"/>
  <c r="W684" i="1"/>
  <c r="S686" i="1"/>
  <c r="T686" i="1"/>
  <c r="U686" i="1"/>
  <c r="V686" i="1"/>
  <c r="W686" i="1"/>
  <c r="T687" i="1"/>
  <c r="U687" i="1"/>
  <c r="V687" i="1"/>
  <c r="W687" i="1"/>
  <c r="T688" i="1"/>
  <c r="U688" i="1"/>
  <c r="V688" i="1"/>
  <c r="W688" i="1"/>
  <c r="S689" i="1"/>
  <c r="T689" i="1"/>
  <c r="U689" i="1"/>
  <c r="V689" i="1"/>
  <c r="W689" i="1"/>
  <c r="S691" i="1"/>
  <c r="T691" i="1"/>
  <c r="U691" i="1"/>
  <c r="V691" i="1"/>
  <c r="W691" i="1"/>
  <c r="T692" i="1"/>
  <c r="U692" i="1"/>
  <c r="V692" i="1"/>
  <c r="W692" i="1"/>
  <c r="T695" i="1"/>
  <c r="U695" i="1"/>
  <c r="V695" i="1"/>
  <c r="W695" i="1"/>
  <c r="T696" i="1"/>
  <c r="U696" i="1"/>
  <c r="V696" i="1"/>
  <c r="W696" i="1"/>
  <c r="T697" i="1"/>
  <c r="U697" i="1"/>
  <c r="V697" i="1"/>
  <c r="W697" i="1"/>
  <c r="T698" i="1"/>
  <c r="U698" i="1"/>
  <c r="V698" i="1"/>
  <c r="W698" i="1"/>
  <c r="T699" i="1"/>
  <c r="U699" i="1"/>
  <c r="V699" i="1"/>
  <c r="W699" i="1"/>
  <c r="T700" i="1"/>
  <c r="U700" i="1"/>
  <c r="V700" i="1"/>
  <c r="W700" i="1"/>
  <c r="S701" i="1"/>
  <c r="T701" i="1"/>
  <c r="U701" i="1"/>
  <c r="V701" i="1"/>
  <c r="W701" i="1"/>
  <c r="S703" i="1"/>
  <c r="T703" i="1"/>
  <c r="U703" i="1"/>
  <c r="V703" i="1"/>
  <c r="W703" i="1"/>
  <c r="T704" i="1"/>
  <c r="U704" i="1"/>
  <c r="V704" i="1"/>
  <c r="W704" i="1"/>
  <c r="S705" i="1"/>
  <c r="T705" i="1"/>
  <c r="U705" i="1"/>
  <c r="V705" i="1"/>
  <c r="W705" i="1"/>
  <c r="S707" i="1"/>
  <c r="T707" i="1"/>
  <c r="U707" i="1"/>
  <c r="V707" i="1"/>
  <c r="W707" i="1"/>
  <c r="T708" i="1"/>
  <c r="U708" i="1"/>
  <c r="V708" i="1"/>
  <c r="W708" i="1"/>
  <c r="S709" i="1"/>
  <c r="T709" i="1"/>
  <c r="U709" i="1"/>
  <c r="V709" i="1"/>
  <c r="W709" i="1"/>
  <c r="S711" i="1"/>
  <c r="T711" i="1"/>
  <c r="U711" i="1"/>
  <c r="V711" i="1"/>
  <c r="W711" i="1"/>
  <c r="T712" i="1"/>
  <c r="U712" i="1"/>
  <c r="V712" i="1"/>
  <c r="W712" i="1"/>
  <c r="S713" i="1"/>
  <c r="T713" i="1"/>
  <c r="U713" i="1"/>
  <c r="V713" i="1"/>
  <c r="W713" i="1"/>
  <c r="S715" i="1"/>
  <c r="T715" i="1"/>
  <c r="U715" i="1"/>
  <c r="V715" i="1"/>
  <c r="W715" i="1"/>
  <c r="T716" i="1"/>
  <c r="U716" i="1"/>
  <c r="V716" i="1"/>
  <c r="W716" i="1"/>
  <c r="S717" i="1"/>
  <c r="T717" i="1"/>
  <c r="U717" i="1"/>
  <c r="V717" i="1"/>
  <c r="W717" i="1"/>
  <c r="S719" i="1"/>
  <c r="T719" i="1"/>
  <c r="U719" i="1"/>
  <c r="V719" i="1"/>
  <c r="W719" i="1"/>
  <c r="T720" i="1"/>
  <c r="U720" i="1"/>
  <c r="V720" i="1"/>
  <c r="W720" i="1"/>
  <c r="S721" i="1"/>
  <c r="T721" i="1"/>
  <c r="U721" i="1"/>
  <c r="V721" i="1"/>
  <c r="W721" i="1"/>
  <c r="S723" i="1"/>
  <c r="T723" i="1"/>
  <c r="U723" i="1"/>
  <c r="V723" i="1"/>
  <c r="W723" i="1"/>
  <c r="T724" i="1"/>
  <c r="U724" i="1"/>
  <c r="V724" i="1"/>
  <c r="W724" i="1"/>
  <c r="S725" i="1"/>
  <c r="T725" i="1"/>
  <c r="U725" i="1"/>
  <c r="V725" i="1"/>
  <c r="W725" i="1"/>
  <c r="S727" i="1"/>
  <c r="T727" i="1"/>
  <c r="U727" i="1"/>
  <c r="V727" i="1"/>
  <c r="W727" i="1"/>
  <c r="T728" i="1"/>
  <c r="U728" i="1"/>
  <c r="V728" i="1"/>
  <c r="W728" i="1"/>
  <c r="S729" i="1"/>
  <c r="T729" i="1"/>
  <c r="U729" i="1"/>
  <c r="V729" i="1"/>
  <c r="W729" i="1"/>
  <c r="S731" i="1"/>
  <c r="T731" i="1"/>
  <c r="U731" i="1"/>
  <c r="V731" i="1"/>
  <c r="W731" i="1"/>
  <c r="T732" i="1"/>
  <c r="U732" i="1"/>
  <c r="V732" i="1"/>
  <c r="W732" i="1"/>
  <c r="S733" i="1"/>
  <c r="T733" i="1"/>
  <c r="U733" i="1"/>
  <c r="V733" i="1"/>
  <c r="W733" i="1"/>
  <c r="S735" i="1"/>
  <c r="T735" i="1"/>
  <c r="U735" i="1"/>
  <c r="V735" i="1"/>
  <c r="W735" i="1"/>
  <c r="T736" i="1"/>
  <c r="U736" i="1"/>
  <c r="V736" i="1"/>
  <c r="W736" i="1"/>
  <c r="S737" i="1"/>
  <c r="T737" i="1"/>
  <c r="U737" i="1"/>
  <c r="V737" i="1"/>
  <c r="W737" i="1"/>
  <c r="S739" i="1"/>
  <c r="T739" i="1"/>
  <c r="U739" i="1"/>
  <c r="V739" i="1"/>
  <c r="W739" i="1"/>
  <c r="T740" i="1"/>
  <c r="U740" i="1"/>
  <c r="V740" i="1"/>
  <c r="W740" i="1"/>
  <c r="S12" i="1"/>
  <c r="T12" i="1"/>
  <c r="U12" i="1"/>
  <c r="V12" i="1"/>
  <c r="W12" i="1"/>
  <c r="S14" i="1"/>
  <c r="T14" i="1"/>
  <c r="U14" i="1"/>
  <c r="V14" i="1"/>
  <c r="W14" i="1"/>
  <c r="T15" i="1"/>
  <c r="U15" i="1"/>
  <c r="V15" i="1"/>
  <c r="W15" i="1"/>
  <c r="H47" i="1" l="1"/>
  <c r="N210" i="1"/>
  <c r="P209" i="1"/>
  <c r="V218" i="1"/>
  <c r="L209" i="1"/>
  <c r="W218" i="1"/>
  <c r="M209" i="1"/>
  <c r="W209" i="1" s="1"/>
  <c r="T218" i="1"/>
  <c r="J209" i="1"/>
  <c r="T209" i="1" s="1"/>
  <c r="K209" i="1"/>
  <c r="E91" i="1"/>
  <c r="E47" i="1"/>
  <c r="I62" i="1"/>
  <c r="I59" i="1"/>
  <c r="F91" i="1"/>
  <c r="M50" i="1"/>
  <c r="W50" i="1" s="1"/>
  <c r="R50" i="1"/>
  <c r="S172" i="1"/>
  <c r="S49" i="1"/>
  <c r="I129" i="1"/>
  <c r="U92" i="1"/>
  <c r="S111" i="1"/>
  <c r="D121" i="1"/>
  <c r="N129" i="1"/>
  <c r="S217" i="1"/>
  <c r="I234" i="1"/>
  <c r="S234" i="1" s="1"/>
  <c r="F47" i="1"/>
  <c r="S233" i="1"/>
  <c r="N142" i="1"/>
  <c r="N230" i="1"/>
  <c r="S60" i="1"/>
  <c r="D129" i="1"/>
  <c r="S144" i="1"/>
  <c r="S148" i="1"/>
  <c r="S216" i="1"/>
  <c r="S61" i="1"/>
  <c r="S63" i="1"/>
  <c r="S163" i="1"/>
  <c r="I230" i="1"/>
  <c r="S110" i="1"/>
  <c r="S114" i="1"/>
  <c r="D137" i="1"/>
  <c r="S145" i="1"/>
  <c r="S149" i="1"/>
  <c r="S158" i="1"/>
  <c r="S168" i="1"/>
  <c r="S176" i="1"/>
  <c r="N59" i="1"/>
  <c r="S68" i="1"/>
  <c r="Q50" i="1"/>
  <c r="O91" i="1"/>
  <c r="O90" i="1" s="1"/>
  <c r="I115" i="1"/>
  <c r="S122" i="1"/>
  <c r="S128" i="1"/>
  <c r="S134" i="1"/>
  <c r="D240" i="1"/>
  <c r="D50" i="1"/>
  <c r="N85" i="1"/>
  <c r="J91" i="1"/>
  <c r="T91" i="1" s="1"/>
  <c r="G91" i="1"/>
  <c r="D126" i="1"/>
  <c r="D132" i="1"/>
  <c r="G47" i="1"/>
  <c r="N240" i="1"/>
  <c r="S245" i="1"/>
  <c r="S51" i="1"/>
  <c r="N62" i="1"/>
  <c r="S71" i="1"/>
  <c r="S75" i="1"/>
  <c r="S79" i="1"/>
  <c r="S83" i="1"/>
  <c r="S95" i="1"/>
  <c r="S116" i="1"/>
  <c r="S120" i="1"/>
  <c r="S127" i="1"/>
  <c r="S133" i="1"/>
  <c r="S138" i="1"/>
  <c r="S141" i="1"/>
  <c r="V178" i="1"/>
  <c r="N178" i="1"/>
  <c r="D178" i="1"/>
  <c r="S181" i="1"/>
  <c r="S192" i="1"/>
  <c r="S196" i="1"/>
  <c r="S202" i="1"/>
  <c r="S206" i="1"/>
  <c r="S215" i="1"/>
  <c r="S222" i="1"/>
  <c r="S226" i="1"/>
  <c r="S238" i="1"/>
  <c r="S243" i="1"/>
  <c r="S247" i="1"/>
  <c r="L50" i="1"/>
  <c r="P50" i="1"/>
  <c r="S55" i="1"/>
  <c r="S58" i="1"/>
  <c r="S70" i="1"/>
  <c r="N69" i="1"/>
  <c r="S74" i="1"/>
  <c r="S78" i="1"/>
  <c r="S82" i="1"/>
  <c r="S108" i="1"/>
  <c r="S112" i="1"/>
  <c r="N150" i="1"/>
  <c r="S156" i="1"/>
  <c r="S159" i="1"/>
  <c r="S165" i="1"/>
  <c r="S169" i="1"/>
  <c r="S173" i="1"/>
  <c r="S177" i="1"/>
  <c r="S180" i="1"/>
  <c r="S187" i="1"/>
  <c r="S242" i="1"/>
  <c r="V52" i="1"/>
  <c r="S53" i="1"/>
  <c r="U62" i="1"/>
  <c r="S64" i="1"/>
  <c r="S72" i="1"/>
  <c r="S76" i="1"/>
  <c r="S80" i="1"/>
  <c r="S84" i="1"/>
  <c r="V98" i="1"/>
  <c r="N98" i="1"/>
  <c r="S102" i="1"/>
  <c r="S106" i="1"/>
  <c r="S109" i="1"/>
  <c r="S113" i="1"/>
  <c r="V115" i="1"/>
  <c r="S117" i="1"/>
  <c r="S123" i="1"/>
  <c r="S135" i="1"/>
  <c r="I142" i="1"/>
  <c r="S146" i="1"/>
  <c r="K150" i="1"/>
  <c r="U150" i="1" s="1"/>
  <c r="S160" i="1"/>
  <c r="K178" i="1"/>
  <c r="U178" i="1" s="1"/>
  <c r="S185" i="1"/>
  <c r="S211" i="1"/>
  <c r="S229" i="1"/>
  <c r="S239" i="1"/>
  <c r="S241" i="1"/>
  <c r="S246" i="1"/>
  <c r="U230" i="1"/>
  <c r="S66" i="1"/>
  <c r="S67" i="1"/>
  <c r="D85" i="1"/>
  <c r="N115" i="1"/>
  <c r="S119" i="1"/>
  <c r="N121" i="1"/>
  <c r="S125" i="1"/>
  <c r="S131" i="1"/>
  <c r="D142" i="1"/>
  <c r="S237" i="1"/>
  <c r="S244" i="1"/>
  <c r="O50" i="1"/>
  <c r="I54" i="1"/>
  <c r="S54" i="1" s="1"/>
  <c r="V56" i="1"/>
  <c r="S57" i="1"/>
  <c r="S65" i="1"/>
  <c r="S73" i="1"/>
  <c r="S77" i="1"/>
  <c r="S81" i="1"/>
  <c r="D92" i="1"/>
  <c r="D115" i="1"/>
  <c r="S118" i="1"/>
  <c r="N124" i="1"/>
  <c r="S124" i="1" s="1"/>
  <c r="N126" i="1"/>
  <c r="S130" i="1"/>
  <c r="N132" i="1"/>
  <c r="S136" i="1"/>
  <c r="S140" i="1"/>
  <c r="S143" i="1"/>
  <c r="S147" i="1"/>
  <c r="S154" i="1"/>
  <c r="S161" i="1"/>
  <c r="S167" i="1"/>
  <c r="S171" i="1"/>
  <c r="S175" i="1"/>
  <c r="S183" i="1"/>
  <c r="S186" i="1"/>
  <c r="S190" i="1"/>
  <c r="S194" i="1"/>
  <c r="S198" i="1"/>
  <c r="S200" i="1"/>
  <c r="U221" i="1"/>
  <c r="N221" i="1"/>
  <c r="K50" i="1"/>
  <c r="I52" i="1"/>
  <c r="S56" i="1"/>
  <c r="U66" i="1"/>
  <c r="I69" i="1"/>
  <c r="S89" i="1"/>
  <c r="H91" i="1"/>
  <c r="I184" i="1"/>
  <c r="S184" i="1" s="1"/>
  <c r="I188" i="1"/>
  <c r="S188" i="1" s="1"/>
  <c r="S189" i="1"/>
  <c r="S193" i="1"/>
  <c r="S197" i="1"/>
  <c r="S203" i="1"/>
  <c r="S207" i="1"/>
  <c r="D209" i="1"/>
  <c r="S213" i="1"/>
  <c r="S223" i="1"/>
  <c r="S227" i="1"/>
  <c r="S231" i="1"/>
  <c r="I240" i="1"/>
  <c r="S88" i="1"/>
  <c r="N92" i="1"/>
  <c r="R91" i="1"/>
  <c r="R90" i="1" s="1"/>
  <c r="U121" i="1"/>
  <c r="U126" i="1"/>
  <c r="U132" i="1"/>
  <c r="I139" i="1"/>
  <c r="I157" i="1"/>
  <c r="S157" i="1" s="1"/>
  <c r="S166" i="1"/>
  <c r="S170" i="1"/>
  <c r="S174" i="1"/>
  <c r="I179" i="1"/>
  <c r="S179" i="1" s="1"/>
  <c r="S182" i="1"/>
  <c r="S191" i="1"/>
  <c r="S195" i="1"/>
  <c r="S201" i="1"/>
  <c r="S205" i="1"/>
  <c r="U210" i="1"/>
  <c r="I221" i="1"/>
  <c r="S225" i="1"/>
  <c r="J50" i="1"/>
  <c r="T59" i="1"/>
  <c r="I85" i="1"/>
  <c r="Q91" i="1"/>
  <c r="Q90" i="1" s="1"/>
  <c r="S94" i="1"/>
  <c r="S99" i="1"/>
  <c r="S103" i="1"/>
  <c r="D98" i="1"/>
  <c r="I107" i="1"/>
  <c r="S107" i="1" s="1"/>
  <c r="U115" i="1"/>
  <c r="I121" i="1"/>
  <c r="I126" i="1"/>
  <c r="U129" i="1"/>
  <c r="I132" i="1"/>
  <c r="K137" i="1"/>
  <c r="U137" i="1" s="1"/>
  <c r="N137" i="1"/>
  <c r="U142" i="1"/>
  <c r="S152" i="1"/>
  <c r="D150" i="1"/>
  <c r="S155" i="1"/>
  <c r="S162" i="1"/>
  <c r="S204" i="1"/>
  <c r="S208" i="1"/>
  <c r="U212" i="1"/>
  <c r="U214" i="1"/>
  <c r="S220" i="1"/>
  <c r="T221" i="1"/>
  <c r="S224" i="1"/>
  <c r="S228" i="1"/>
  <c r="S232" i="1"/>
  <c r="S87" i="1"/>
  <c r="S93" i="1"/>
  <c r="S97" i="1"/>
  <c r="S101" i="1"/>
  <c r="K98" i="1"/>
  <c r="I105" i="1"/>
  <c r="P91" i="1"/>
  <c r="P90" i="1" s="1"/>
  <c r="S218" i="1"/>
  <c r="S86" i="1"/>
  <c r="S96" i="1"/>
  <c r="S100" i="1"/>
  <c r="S104" i="1"/>
  <c r="M91" i="1"/>
  <c r="I92" i="1"/>
  <c r="L91" i="1"/>
  <c r="I151" i="1"/>
  <c r="U161" i="1"/>
  <c r="I164" i="1"/>
  <c r="S164" i="1" s="1"/>
  <c r="I199" i="1"/>
  <c r="V209" i="1"/>
  <c r="S219" i="1"/>
  <c r="I153" i="1"/>
  <c r="S153" i="1" s="1"/>
  <c r="I210" i="1"/>
  <c r="I209" i="1" s="1"/>
  <c r="N212" i="1"/>
  <c r="N209" i="1" s="1"/>
  <c r="S214" i="1"/>
  <c r="U179" i="1"/>
  <c r="S129" i="1" l="1"/>
  <c r="N50" i="1"/>
  <c r="S62" i="1"/>
  <c r="R47" i="1"/>
  <c r="S230" i="1"/>
  <c r="V50" i="1"/>
  <c r="S142" i="1"/>
  <c r="S85" i="1"/>
  <c r="S115" i="1"/>
  <c r="S221" i="1"/>
  <c r="S132" i="1"/>
  <c r="S59" i="1"/>
  <c r="S126" i="1"/>
  <c r="S69" i="1"/>
  <c r="D47" i="1"/>
  <c r="S121" i="1"/>
  <c r="J90" i="1"/>
  <c r="T90" i="1" s="1"/>
  <c r="O47" i="1"/>
  <c r="S240" i="1"/>
  <c r="U50" i="1"/>
  <c r="Q47" i="1"/>
  <c r="N91" i="1"/>
  <c r="N90" i="1" s="1"/>
  <c r="N47" i="1" s="1"/>
  <c r="D91" i="1"/>
  <c r="T50" i="1"/>
  <c r="J47" i="1"/>
  <c r="I137" i="1"/>
  <c r="S137" i="1" s="1"/>
  <c r="S139" i="1"/>
  <c r="S52" i="1"/>
  <c r="I50" i="1"/>
  <c r="W91" i="1"/>
  <c r="M90" i="1"/>
  <c r="U209" i="1"/>
  <c r="S151" i="1"/>
  <c r="I150" i="1"/>
  <c r="S150" i="1" s="1"/>
  <c r="P47" i="1"/>
  <c r="S199" i="1"/>
  <c r="I178" i="1"/>
  <c r="S178" i="1" s="1"/>
  <c r="S212" i="1"/>
  <c r="S105" i="1"/>
  <c r="I98" i="1"/>
  <c r="S98" i="1" s="1"/>
  <c r="S92" i="1"/>
  <c r="K91" i="1"/>
  <c r="U98" i="1"/>
  <c r="S210" i="1"/>
  <c r="S209" i="1"/>
  <c r="L90" i="1"/>
  <c r="V91" i="1"/>
  <c r="S50" i="1" l="1"/>
  <c r="T47" i="1"/>
  <c r="I91" i="1"/>
  <c r="S91" i="1" s="1"/>
  <c r="L47" i="1"/>
  <c r="V47" i="1" s="1"/>
  <c r="V90" i="1"/>
  <c r="W90" i="1"/>
  <c r="M47" i="1"/>
  <c r="W47" i="1" s="1"/>
  <c r="K90" i="1"/>
  <c r="U91" i="1"/>
  <c r="K47" i="1" l="1"/>
  <c r="U47" i="1" s="1"/>
  <c r="U90" i="1"/>
  <c r="I90" i="1"/>
  <c r="S90" i="1" l="1"/>
  <c r="I47" i="1"/>
  <c r="S47" i="1" l="1"/>
  <c r="S48" i="1"/>
  <c r="E614" i="1" l="1"/>
  <c r="F614" i="1"/>
  <c r="G614" i="1"/>
  <c r="H614" i="1"/>
  <c r="J614" i="1"/>
  <c r="T614" i="1" s="1"/>
  <c r="K614" i="1"/>
  <c r="U614" i="1" s="1"/>
  <c r="L614" i="1"/>
  <c r="V614" i="1" s="1"/>
  <c r="M614" i="1"/>
  <c r="O614" i="1"/>
  <c r="P614" i="1"/>
  <c r="Q614" i="1"/>
  <c r="R614" i="1"/>
  <c r="W614" i="1" l="1"/>
  <c r="N644" i="1" l="1"/>
  <c r="I644" i="1"/>
  <c r="D644" i="1"/>
  <c r="N643" i="1"/>
  <c r="I643" i="1"/>
  <c r="D643" i="1"/>
  <c r="N642" i="1"/>
  <c r="I642" i="1"/>
  <c r="D642" i="1"/>
  <c r="S642" i="1" l="1"/>
  <c r="S643" i="1"/>
  <c r="S644" i="1"/>
  <c r="N549" i="1"/>
  <c r="I549" i="1"/>
  <c r="D549" i="1"/>
  <c r="S549" i="1" l="1"/>
  <c r="N548" i="1"/>
  <c r="N547" i="1" s="1"/>
  <c r="R547" i="1"/>
  <c r="Q547" i="1"/>
  <c r="P547" i="1"/>
  <c r="O547" i="1"/>
  <c r="N546" i="1"/>
  <c r="N545" i="1"/>
  <c r="N544" i="1"/>
  <c r="R543" i="1"/>
  <c r="Q543" i="1"/>
  <c r="P543" i="1"/>
  <c r="O543" i="1"/>
  <c r="N542" i="1"/>
  <c r="N540" i="1"/>
  <c r="N539" i="1"/>
  <c r="N538" i="1"/>
  <c r="N537" i="1"/>
  <c r="N536" i="1"/>
  <c r="N535" i="1"/>
  <c r="N534" i="1"/>
  <c r="N533" i="1"/>
  <c r="N532" i="1"/>
  <c r="N530" i="1"/>
  <c r="N529" i="1"/>
  <c r="N528" i="1"/>
  <c r="N527" i="1"/>
  <c r="N526" i="1"/>
  <c r="N525" i="1"/>
  <c r="R524" i="1"/>
  <c r="Q524" i="1"/>
  <c r="P524" i="1"/>
  <c r="O524" i="1"/>
  <c r="I548" i="1"/>
  <c r="M547" i="1"/>
  <c r="W547" i="1" s="1"/>
  <c r="L547" i="1"/>
  <c r="K547" i="1"/>
  <c r="U547" i="1" s="1"/>
  <c r="J547" i="1"/>
  <c r="T547" i="1" s="1"/>
  <c r="I546" i="1"/>
  <c r="I545" i="1"/>
  <c r="I544" i="1"/>
  <c r="M543" i="1"/>
  <c r="W543" i="1" s="1"/>
  <c r="L543" i="1"/>
  <c r="K543" i="1"/>
  <c r="U543" i="1" s="1"/>
  <c r="J543" i="1"/>
  <c r="T543" i="1" s="1"/>
  <c r="I542" i="1"/>
  <c r="S541" i="1"/>
  <c r="I540" i="1"/>
  <c r="I539" i="1"/>
  <c r="I538" i="1"/>
  <c r="I537" i="1"/>
  <c r="I536" i="1"/>
  <c r="I535" i="1"/>
  <c r="I534" i="1"/>
  <c r="I533" i="1"/>
  <c r="I532" i="1"/>
  <c r="W531" i="1"/>
  <c r="U531" i="1"/>
  <c r="T531" i="1"/>
  <c r="I530" i="1"/>
  <c r="I529" i="1"/>
  <c r="I528" i="1"/>
  <c r="I527" i="1"/>
  <c r="I526" i="1"/>
  <c r="I525" i="1"/>
  <c r="M524" i="1"/>
  <c r="W524" i="1" s="1"/>
  <c r="L524" i="1"/>
  <c r="K524" i="1"/>
  <c r="U524" i="1" s="1"/>
  <c r="J524" i="1"/>
  <c r="T524" i="1" s="1"/>
  <c r="E547" i="1"/>
  <c r="F547" i="1"/>
  <c r="G547" i="1"/>
  <c r="H547" i="1"/>
  <c r="E543" i="1"/>
  <c r="F543" i="1"/>
  <c r="G543" i="1"/>
  <c r="H543" i="1"/>
  <c r="D532" i="1"/>
  <c r="D533" i="1"/>
  <c r="D534" i="1"/>
  <c r="D535" i="1"/>
  <c r="D536" i="1"/>
  <c r="D537" i="1"/>
  <c r="D538" i="1"/>
  <c r="D539" i="1"/>
  <c r="D540" i="1"/>
  <c r="D542" i="1"/>
  <c r="D544" i="1"/>
  <c r="D545" i="1"/>
  <c r="D546" i="1"/>
  <c r="D548" i="1"/>
  <c r="D547" i="1" s="1"/>
  <c r="D526" i="1"/>
  <c r="D527" i="1"/>
  <c r="D528" i="1"/>
  <c r="D529" i="1"/>
  <c r="D530" i="1"/>
  <c r="D525" i="1"/>
  <c r="E524" i="1"/>
  <c r="F524" i="1"/>
  <c r="G524" i="1"/>
  <c r="H524" i="1"/>
  <c r="N522" i="1"/>
  <c r="N521" i="1"/>
  <c r="N520" i="1"/>
  <c r="N519" i="1"/>
  <c r="R518" i="1"/>
  <c r="Q518" i="1"/>
  <c r="P518" i="1"/>
  <c r="O518" i="1"/>
  <c r="N517" i="1"/>
  <c r="N516" i="1" s="1"/>
  <c r="R516" i="1"/>
  <c r="Q516" i="1"/>
  <c r="P516" i="1"/>
  <c r="O516" i="1"/>
  <c r="N515" i="1"/>
  <c r="N514" i="1" s="1"/>
  <c r="R514" i="1"/>
  <c r="Q514" i="1"/>
  <c r="P514" i="1"/>
  <c r="O514" i="1"/>
  <c r="N513" i="1"/>
  <c r="N512" i="1"/>
  <c r="R511" i="1"/>
  <c r="Q511" i="1"/>
  <c r="P511" i="1"/>
  <c r="O511" i="1"/>
  <c r="N510" i="1"/>
  <c r="N509" i="1"/>
  <c r="R508" i="1"/>
  <c r="Q508" i="1"/>
  <c r="P508" i="1"/>
  <c r="O508" i="1"/>
  <c r="I522" i="1"/>
  <c r="I521" i="1"/>
  <c r="I520" i="1"/>
  <c r="I519" i="1"/>
  <c r="M518" i="1"/>
  <c r="W518" i="1" s="1"/>
  <c r="L518" i="1"/>
  <c r="K518" i="1"/>
  <c r="U518" i="1" s="1"/>
  <c r="J518" i="1"/>
  <c r="T518" i="1" s="1"/>
  <c r="I517" i="1"/>
  <c r="M516" i="1"/>
  <c r="W516" i="1" s="1"/>
  <c r="L516" i="1"/>
  <c r="K516" i="1"/>
  <c r="U516" i="1" s="1"/>
  <c r="J516" i="1"/>
  <c r="T516" i="1" s="1"/>
  <c r="I515" i="1"/>
  <c r="M514" i="1"/>
  <c r="W514" i="1" s="1"/>
  <c r="L514" i="1"/>
  <c r="K514" i="1"/>
  <c r="U514" i="1" s="1"/>
  <c r="J514" i="1"/>
  <c r="T514" i="1" s="1"/>
  <c r="I513" i="1"/>
  <c r="I512" i="1"/>
  <c r="M511" i="1"/>
  <c r="W511" i="1" s="1"/>
  <c r="L511" i="1"/>
  <c r="K511" i="1"/>
  <c r="U511" i="1" s="1"/>
  <c r="J511" i="1"/>
  <c r="T511" i="1" s="1"/>
  <c r="I510" i="1"/>
  <c r="I509" i="1"/>
  <c r="M508" i="1"/>
  <c r="W508" i="1" s="1"/>
  <c r="L508" i="1"/>
  <c r="K508" i="1"/>
  <c r="U508" i="1" s="1"/>
  <c r="J508" i="1"/>
  <c r="T508" i="1" s="1"/>
  <c r="E518" i="1"/>
  <c r="F518" i="1"/>
  <c r="G518" i="1"/>
  <c r="H518" i="1"/>
  <c r="E516" i="1"/>
  <c r="F516" i="1"/>
  <c r="G516" i="1"/>
  <c r="H516" i="1"/>
  <c r="D517" i="1"/>
  <c r="D516" i="1" s="1"/>
  <c r="D519" i="1"/>
  <c r="D520" i="1"/>
  <c r="D521" i="1"/>
  <c r="D522" i="1"/>
  <c r="E514" i="1"/>
  <c r="F514" i="1"/>
  <c r="G514" i="1"/>
  <c r="H514" i="1"/>
  <c r="D515" i="1"/>
  <c r="D514" i="1" s="1"/>
  <c r="D513" i="1"/>
  <c r="D512" i="1"/>
  <c r="H511" i="1"/>
  <c r="G511" i="1"/>
  <c r="F511" i="1"/>
  <c r="E511" i="1"/>
  <c r="D510" i="1"/>
  <c r="D509" i="1"/>
  <c r="E508" i="1"/>
  <c r="F508" i="1"/>
  <c r="G508" i="1"/>
  <c r="H508" i="1"/>
  <c r="D506" i="1"/>
  <c r="D505" i="1" s="1"/>
  <c r="N506" i="1"/>
  <c r="N505" i="1" s="1"/>
  <c r="N503" i="1" s="1"/>
  <c r="R505" i="1"/>
  <c r="R503" i="1" s="1"/>
  <c r="Q505" i="1"/>
  <c r="Q503" i="1" s="1"/>
  <c r="P505" i="1"/>
  <c r="P503" i="1" s="1"/>
  <c r="O505" i="1"/>
  <c r="O503" i="1" s="1"/>
  <c r="I506" i="1"/>
  <c r="M505" i="1"/>
  <c r="L505" i="1"/>
  <c r="K505" i="1"/>
  <c r="J505" i="1"/>
  <c r="E505" i="1"/>
  <c r="E503" i="1" s="1"/>
  <c r="F505" i="1"/>
  <c r="F503" i="1" s="1"/>
  <c r="G505" i="1"/>
  <c r="G503" i="1" s="1"/>
  <c r="H505" i="1"/>
  <c r="H503" i="1" s="1"/>
  <c r="K487" i="1"/>
  <c r="K485" i="1"/>
  <c r="U485" i="1" s="1"/>
  <c r="N502" i="1"/>
  <c r="N501" i="1" s="1"/>
  <c r="R501" i="1"/>
  <c r="Q501" i="1"/>
  <c r="P501" i="1"/>
  <c r="O501" i="1"/>
  <c r="N500" i="1"/>
  <c r="N499" i="1"/>
  <c r="R498" i="1"/>
  <c r="Q498" i="1"/>
  <c r="P498" i="1"/>
  <c r="O498" i="1"/>
  <c r="N497" i="1"/>
  <c r="N496" i="1" s="1"/>
  <c r="R496" i="1"/>
  <c r="Q496" i="1"/>
  <c r="P496" i="1"/>
  <c r="O496" i="1"/>
  <c r="N495" i="1"/>
  <c r="N494" i="1"/>
  <c r="R493" i="1"/>
  <c r="Q493" i="1"/>
  <c r="P493" i="1"/>
  <c r="O493" i="1"/>
  <c r="N492" i="1"/>
  <c r="N491" i="1"/>
  <c r="R490" i="1"/>
  <c r="Q490" i="1"/>
  <c r="P490" i="1"/>
  <c r="O490" i="1"/>
  <c r="N489" i="1"/>
  <c r="N488" i="1" s="1"/>
  <c r="R488" i="1"/>
  <c r="Q488" i="1"/>
  <c r="P488" i="1"/>
  <c r="O488" i="1"/>
  <c r="N487" i="1"/>
  <c r="N486" i="1"/>
  <c r="N485" i="1"/>
  <c r="R484" i="1"/>
  <c r="Q484" i="1"/>
  <c r="P484" i="1"/>
  <c r="O484" i="1"/>
  <c r="I502" i="1"/>
  <c r="M501" i="1"/>
  <c r="W501" i="1" s="1"/>
  <c r="L501" i="1"/>
  <c r="V501" i="1" s="1"/>
  <c r="K501" i="1"/>
  <c r="U501" i="1" s="1"/>
  <c r="J501" i="1"/>
  <c r="T501" i="1" s="1"/>
  <c r="I500" i="1"/>
  <c r="S500" i="1" s="1"/>
  <c r="I499" i="1"/>
  <c r="S499" i="1" s="1"/>
  <c r="M498" i="1"/>
  <c r="W498" i="1" s="1"/>
  <c r="L498" i="1"/>
  <c r="V498" i="1" s="1"/>
  <c r="K498" i="1"/>
  <c r="U498" i="1" s="1"/>
  <c r="J498" i="1"/>
  <c r="T498" i="1" s="1"/>
  <c r="I497" i="1"/>
  <c r="M496" i="1"/>
  <c r="W496" i="1" s="1"/>
  <c r="L496" i="1"/>
  <c r="V496" i="1" s="1"/>
  <c r="K496" i="1"/>
  <c r="U496" i="1" s="1"/>
  <c r="J496" i="1"/>
  <c r="T496" i="1" s="1"/>
  <c r="I495" i="1"/>
  <c r="I494" i="1"/>
  <c r="S494" i="1" s="1"/>
  <c r="M493" i="1"/>
  <c r="W493" i="1" s="1"/>
  <c r="L493" i="1"/>
  <c r="V493" i="1" s="1"/>
  <c r="K493" i="1"/>
  <c r="U493" i="1" s="1"/>
  <c r="J493" i="1"/>
  <c r="T493" i="1" s="1"/>
  <c r="I492" i="1"/>
  <c r="S492" i="1" s="1"/>
  <c r="I491" i="1"/>
  <c r="S491" i="1" s="1"/>
  <c r="M490" i="1"/>
  <c r="W490" i="1" s="1"/>
  <c r="L490" i="1"/>
  <c r="V490" i="1" s="1"/>
  <c r="K490" i="1"/>
  <c r="U490" i="1" s="1"/>
  <c r="J490" i="1"/>
  <c r="T490" i="1" s="1"/>
  <c r="I489" i="1"/>
  <c r="M488" i="1"/>
  <c r="W488" i="1" s="1"/>
  <c r="L488" i="1"/>
  <c r="V488" i="1" s="1"/>
  <c r="K488" i="1"/>
  <c r="U488" i="1" s="1"/>
  <c r="J488" i="1"/>
  <c r="T488" i="1" s="1"/>
  <c r="I486" i="1"/>
  <c r="M484" i="1"/>
  <c r="W484" i="1" s="1"/>
  <c r="L484" i="1"/>
  <c r="V484" i="1" s="1"/>
  <c r="J484" i="1"/>
  <c r="T484" i="1" s="1"/>
  <c r="E501" i="1"/>
  <c r="F501" i="1"/>
  <c r="G501" i="1"/>
  <c r="H501" i="1"/>
  <c r="E498" i="1"/>
  <c r="F498" i="1"/>
  <c r="G498" i="1"/>
  <c r="H498" i="1"/>
  <c r="E496" i="1"/>
  <c r="F496" i="1"/>
  <c r="G496" i="1"/>
  <c r="H496" i="1"/>
  <c r="E493" i="1"/>
  <c r="F493" i="1"/>
  <c r="G493" i="1"/>
  <c r="H493" i="1"/>
  <c r="E490" i="1"/>
  <c r="F490" i="1"/>
  <c r="G490" i="1"/>
  <c r="H490" i="1"/>
  <c r="E488" i="1"/>
  <c r="F488" i="1"/>
  <c r="G488" i="1"/>
  <c r="H488" i="1"/>
  <c r="D486" i="1"/>
  <c r="D487" i="1"/>
  <c r="D489" i="1"/>
  <c r="D488" i="1" s="1"/>
  <c r="D491" i="1"/>
  <c r="D492" i="1"/>
  <c r="D494" i="1"/>
  <c r="D495" i="1"/>
  <c r="D497" i="1"/>
  <c r="D496" i="1" s="1"/>
  <c r="D499" i="1"/>
  <c r="D500" i="1"/>
  <c r="D502" i="1"/>
  <c r="D501" i="1" s="1"/>
  <c r="D485" i="1"/>
  <c r="E484" i="1"/>
  <c r="E483" i="1" s="1"/>
  <c r="F484" i="1"/>
  <c r="G484" i="1"/>
  <c r="H484" i="1"/>
  <c r="N482" i="1"/>
  <c r="N481" i="1" s="1"/>
  <c r="R481" i="1"/>
  <c r="Q481" i="1"/>
  <c r="P481" i="1"/>
  <c r="O481" i="1"/>
  <c r="N480" i="1"/>
  <c r="N479" i="1" s="1"/>
  <c r="R479" i="1"/>
  <c r="Q479" i="1"/>
  <c r="P479" i="1"/>
  <c r="O479" i="1"/>
  <c r="N478" i="1"/>
  <c r="N477" i="1" s="1"/>
  <c r="R477" i="1"/>
  <c r="Q477" i="1"/>
  <c r="P477" i="1"/>
  <c r="O477" i="1"/>
  <c r="N476" i="1"/>
  <c r="N475" i="1"/>
  <c r="N474" i="1"/>
  <c r="R473" i="1"/>
  <c r="Q473" i="1"/>
  <c r="P473" i="1"/>
  <c r="O473" i="1"/>
  <c r="N472" i="1"/>
  <c r="N471" i="1"/>
  <c r="R470" i="1"/>
  <c r="Q470" i="1"/>
  <c r="P470" i="1"/>
  <c r="O470" i="1"/>
  <c r="N469" i="1"/>
  <c r="N468" i="1"/>
  <c r="R467" i="1"/>
  <c r="Q467" i="1"/>
  <c r="P467" i="1"/>
  <c r="O467" i="1"/>
  <c r="N466" i="1"/>
  <c r="N465" i="1"/>
  <c r="R464" i="1"/>
  <c r="Q464" i="1"/>
  <c r="P464" i="1"/>
  <c r="O464" i="1"/>
  <c r="N463" i="1"/>
  <c r="N462" i="1" s="1"/>
  <c r="R462" i="1"/>
  <c r="Q462" i="1"/>
  <c r="P462" i="1"/>
  <c r="O462" i="1"/>
  <c r="N461" i="1"/>
  <c r="N460" i="1" s="1"/>
  <c r="R460" i="1"/>
  <c r="Q460" i="1"/>
  <c r="P460" i="1"/>
  <c r="O460" i="1"/>
  <c r="N459" i="1"/>
  <c r="N458" i="1"/>
  <c r="R457" i="1"/>
  <c r="Q457" i="1"/>
  <c r="P457" i="1"/>
  <c r="O457" i="1"/>
  <c r="N456" i="1"/>
  <c r="I482" i="1"/>
  <c r="M481" i="1"/>
  <c r="W481" i="1" s="1"/>
  <c r="L481" i="1"/>
  <c r="V481" i="1" s="1"/>
  <c r="K481" i="1"/>
  <c r="U481" i="1" s="1"/>
  <c r="J481" i="1"/>
  <c r="I480" i="1"/>
  <c r="M479" i="1"/>
  <c r="W479" i="1" s="1"/>
  <c r="L479" i="1"/>
  <c r="V479" i="1" s="1"/>
  <c r="K479" i="1"/>
  <c r="U479" i="1" s="1"/>
  <c r="J479" i="1"/>
  <c r="I478" i="1"/>
  <c r="M477" i="1"/>
  <c r="W477" i="1" s="1"/>
  <c r="L477" i="1"/>
  <c r="V477" i="1" s="1"/>
  <c r="K477" i="1"/>
  <c r="U477" i="1" s="1"/>
  <c r="J477" i="1"/>
  <c r="I476" i="1"/>
  <c r="I475" i="1"/>
  <c r="I474" i="1"/>
  <c r="M473" i="1"/>
  <c r="W473" i="1" s="1"/>
  <c r="L473" i="1"/>
  <c r="V473" i="1" s="1"/>
  <c r="K473" i="1"/>
  <c r="U473" i="1" s="1"/>
  <c r="J473" i="1"/>
  <c r="I472" i="1"/>
  <c r="I471" i="1"/>
  <c r="M470" i="1"/>
  <c r="W470" i="1" s="1"/>
  <c r="L470" i="1"/>
  <c r="V470" i="1" s="1"/>
  <c r="K470" i="1"/>
  <c r="U470" i="1" s="1"/>
  <c r="J470" i="1"/>
  <c r="I469" i="1"/>
  <c r="I468" i="1"/>
  <c r="M467" i="1"/>
  <c r="W467" i="1" s="1"/>
  <c r="L467" i="1"/>
  <c r="V467" i="1" s="1"/>
  <c r="K467" i="1"/>
  <c r="U467" i="1" s="1"/>
  <c r="J467" i="1"/>
  <c r="I466" i="1"/>
  <c r="I465" i="1"/>
  <c r="M464" i="1"/>
  <c r="W464" i="1" s="1"/>
  <c r="L464" i="1"/>
  <c r="V464" i="1" s="1"/>
  <c r="K464" i="1"/>
  <c r="U464" i="1" s="1"/>
  <c r="J464" i="1"/>
  <c r="I463" i="1"/>
  <c r="M462" i="1"/>
  <c r="W462" i="1" s="1"/>
  <c r="L462" i="1"/>
  <c r="V462" i="1" s="1"/>
  <c r="K462" i="1"/>
  <c r="U462" i="1" s="1"/>
  <c r="J462" i="1"/>
  <c r="I461" i="1"/>
  <c r="M460" i="1"/>
  <c r="W460" i="1" s="1"/>
  <c r="L460" i="1"/>
  <c r="V460" i="1" s="1"/>
  <c r="K460" i="1"/>
  <c r="U460" i="1" s="1"/>
  <c r="J460" i="1"/>
  <c r="I459" i="1"/>
  <c r="I458" i="1"/>
  <c r="M457" i="1"/>
  <c r="W457" i="1" s="1"/>
  <c r="L457" i="1"/>
  <c r="V457" i="1" s="1"/>
  <c r="K457" i="1"/>
  <c r="U457" i="1" s="1"/>
  <c r="J457" i="1"/>
  <c r="I456" i="1"/>
  <c r="E481" i="1"/>
  <c r="F481" i="1"/>
  <c r="G481" i="1"/>
  <c r="H481" i="1"/>
  <c r="E479" i="1"/>
  <c r="F479" i="1"/>
  <c r="G479" i="1"/>
  <c r="H479" i="1"/>
  <c r="E477" i="1"/>
  <c r="F477" i="1"/>
  <c r="G477" i="1"/>
  <c r="H477" i="1"/>
  <c r="E473" i="1"/>
  <c r="F473" i="1"/>
  <c r="G473" i="1"/>
  <c r="H473" i="1"/>
  <c r="E470" i="1"/>
  <c r="F470" i="1"/>
  <c r="G470" i="1"/>
  <c r="H470" i="1"/>
  <c r="E467" i="1"/>
  <c r="F467" i="1"/>
  <c r="G467" i="1"/>
  <c r="H467" i="1"/>
  <c r="E464" i="1"/>
  <c r="F464" i="1"/>
  <c r="G464" i="1"/>
  <c r="H464" i="1"/>
  <c r="E462" i="1"/>
  <c r="F462" i="1"/>
  <c r="G462" i="1"/>
  <c r="H462" i="1"/>
  <c r="E460" i="1"/>
  <c r="F460" i="1"/>
  <c r="G460" i="1"/>
  <c r="H460" i="1"/>
  <c r="E457" i="1"/>
  <c r="D459" i="1"/>
  <c r="D461" i="1"/>
  <c r="D460" i="1" s="1"/>
  <c r="D463" i="1"/>
  <c r="D462" i="1" s="1"/>
  <c r="D465" i="1"/>
  <c r="D466" i="1"/>
  <c r="D468" i="1"/>
  <c r="D469" i="1"/>
  <c r="D471" i="1"/>
  <c r="D472" i="1"/>
  <c r="D474" i="1"/>
  <c r="D475" i="1"/>
  <c r="D476" i="1"/>
  <c r="D478" i="1"/>
  <c r="D477" i="1" s="1"/>
  <c r="D480" i="1"/>
  <c r="D479" i="1" s="1"/>
  <c r="D482" i="1"/>
  <c r="D481" i="1" s="1"/>
  <c r="D458" i="1"/>
  <c r="D456" i="1"/>
  <c r="F457" i="1"/>
  <c r="G457" i="1"/>
  <c r="H457" i="1"/>
  <c r="N454" i="1"/>
  <c r="N453" i="1" s="1"/>
  <c r="R453" i="1"/>
  <c r="Q453" i="1"/>
  <c r="P453" i="1"/>
  <c r="O453" i="1"/>
  <c r="N452" i="1"/>
  <c r="N451" i="1" s="1"/>
  <c r="R451" i="1"/>
  <c r="Q451" i="1"/>
  <c r="P451" i="1"/>
  <c r="O451" i="1"/>
  <c r="N450" i="1"/>
  <c r="N449" i="1" s="1"/>
  <c r="R449" i="1"/>
  <c r="Q449" i="1"/>
  <c r="P449" i="1"/>
  <c r="O449" i="1"/>
  <c r="N448" i="1"/>
  <c r="N447" i="1"/>
  <c r="R446" i="1"/>
  <c r="Q446" i="1"/>
  <c r="P446" i="1"/>
  <c r="O446" i="1"/>
  <c r="I454" i="1"/>
  <c r="M453" i="1"/>
  <c r="W453" i="1" s="1"/>
  <c r="L453" i="1"/>
  <c r="K453" i="1"/>
  <c r="U453" i="1" s="1"/>
  <c r="J453" i="1"/>
  <c r="T453" i="1" s="1"/>
  <c r="I452" i="1"/>
  <c r="M451" i="1"/>
  <c r="W451" i="1" s="1"/>
  <c r="L451" i="1"/>
  <c r="K451" i="1"/>
  <c r="U451" i="1" s="1"/>
  <c r="J451" i="1"/>
  <c r="T451" i="1" s="1"/>
  <c r="I450" i="1"/>
  <c r="M449" i="1"/>
  <c r="W449" i="1" s="1"/>
  <c r="L449" i="1"/>
  <c r="K449" i="1"/>
  <c r="U449" i="1" s="1"/>
  <c r="J449" i="1"/>
  <c r="T449" i="1" s="1"/>
  <c r="I448" i="1"/>
  <c r="I447" i="1"/>
  <c r="M446" i="1"/>
  <c r="W446" i="1" s="1"/>
  <c r="L446" i="1"/>
  <c r="K446" i="1"/>
  <c r="U446" i="1" s="1"/>
  <c r="J446" i="1"/>
  <c r="T446" i="1" s="1"/>
  <c r="D454" i="1"/>
  <c r="D453" i="1" s="1"/>
  <c r="H453" i="1"/>
  <c r="G453" i="1"/>
  <c r="F453" i="1"/>
  <c r="E453" i="1"/>
  <c r="D452" i="1"/>
  <c r="D451" i="1" s="1"/>
  <c r="H451" i="1"/>
  <c r="G451" i="1"/>
  <c r="F451" i="1"/>
  <c r="E451" i="1"/>
  <c r="E449" i="1"/>
  <c r="F449" i="1"/>
  <c r="G449" i="1"/>
  <c r="H449" i="1"/>
  <c r="D450" i="1"/>
  <c r="D449" i="1" s="1"/>
  <c r="E446" i="1"/>
  <c r="F446" i="1"/>
  <c r="G446" i="1"/>
  <c r="H446" i="1"/>
  <c r="D448" i="1"/>
  <c r="D447" i="1"/>
  <c r="I393" i="1"/>
  <c r="N393" i="1"/>
  <c r="N392" i="1" s="1"/>
  <c r="N390" i="1" s="1"/>
  <c r="E392" i="1"/>
  <c r="E390" i="1" s="1"/>
  <c r="F392" i="1"/>
  <c r="F390" i="1" s="1"/>
  <c r="G392" i="1"/>
  <c r="G390" i="1" s="1"/>
  <c r="H392" i="1"/>
  <c r="H390" i="1" s="1"/>
  <c r="J392" i="1"/>
  <c r="K392" i="1"/>
  <c r="L392" i="1"/>
  <c r="M392" i="1"/>
  <c r="O392" i="1"/>
  <c r="O390" i="1" s="1"/>
  <c r="P392" i="1"/>
  <c r="P390" i="1" s="1"/>
  <c r="Q392" i="1"/>
  <c r="Q390" i="1" s="1"/>
  <c r="R392" i="1"/>
  <c r="R390" i="1" s="1"/>
  <c r="S459" i="1" l="1"/>
  <c r="S466" i="1"/>
  <c r="S509" i="1"/>
  <c r="V511" i="1"/>
  <c r="V518" i="1"/>
  <c r="S521" i="1"/>
  <c r="V543" i="1"/>
  <c r="S495" i="1"/>
  <c r="V446" i="1"/>
  <c r="V453" i="1"/>
  <c r="T460" i="1"/>
  <c r="T467" i="1"/>
  <c r="S468" i="1"/>
  <c r="T473" i="1"/>
  <c r="S474" i="1"/>
  <c r="T479" i="1"/>
  <c r="S525" i="1"/>
  <c r="S529" i="1"/>
  <c r="V531" i="1"/>
  <c r="S534" i="1"/>
  <c r="S538" i="1"/>
  <c r="S486" i="1"/>
  <c r="S542" i="1"/>
  <c r="T457" i="1"/>
  <c r="S458" i="1"/>
  <c r="T464" i="1"/>
  <c r="S465" i="1"/>
  <c r="T470" i="1"/>
  <c r="S471" i="1"/>
  <c r="S476" i="1"/>
  <c r="V524" i="1"/>
  <c r="S527" i="1"/>
  <c r="S532" i="1"/>
  <c r="S536" i="1"/>
  <c r="S540" i="1"/>
  <c r="S528" i="1"/>
  <c r="S533" i="1"/>
  <c r="S537" i="1"/>
  <c r="S546" i="1"/>
  <c r="S472" i="1"/>
  <c r="T477" i="1"/>
  <c r="S513" i="1"/>
  <c r="V516" i="1"/>
  <c r="S520" i="1"/>
  <c r="S545" i="1"/>
  <c r="V547" i="1"/>
  <c r="S448" i="1"/>
  <c r="V451" i="1"/>
  <c r="S447" i="1"/>
  <c r="V449" i="1"/>
  <c r="J390" i="1"/>
  <c r="T390" i="1" s="1"/>
  <c r="T392" i="1"/>
  <c r="I453" i="1"/>
  <c r="S453" i="1" s="1"/>
  <c r="S454" i="1"/>
  <c r="J503" i="1"/>
  <c r="T503" i="1" s="1"/>
  <c r="T505" i="1"/>
  <c r="I505" i="1"/>
  <c r="S506" i="1"/>
  <c r="I477" i="1"/>
  <c r="S477" i="1" s="1"/>
  <c r="S478" i="1"/>
  <c r="I488" i="1"/>
  <c r="S488" i="1" s="1"/>
  <c r="S489" i="1"/>
  <c r="I501" i="1"/>
  <c r="S501" i="1" s="1"/>
  <c r="S502" i="1"/>
  <c r="K503" i="1"/>
  <c r="U503" i="1" s="1"/>
  <c r="U505" i="1"/>
  <c r="I514" i="1"/>
  <c r="S514" i="1" s="1"/>
  <c r="S515" i="1"/>
  <c r="E455" i="1"/>
  <c r="I460" i="1"/>
  <c r="S460" i="1" s="1"/>
  <c r="S461" i="1"/>
  <c r="I479" i="1"/>
  <c r="S479" i="1" s="1"/>
  <c r="S480" i="1"/>
  <c r="I496" i="1"/>
  <c r="S496" i="1" s="1"/>
  <c r="S497" i="1"/>
  <c r="L503" i="1"/>
  <c r="V503" i="1" s="1"/>
  <c r="V505" i="1"/>
  <c r="S510" i="1"/>
  <c r="I516" i="1"/>
  <c r="S516" i="1" s="1"/>
  <c r="S517" i="1"/>
  <c r="S522" i="1"/>
  <c r="I547" i="1"/>
  <c r="S547" i="1" s="1"/>
  <c r="S548" i="1"/>
  <c r="M390" i="1"/>
  <c r="W390" i="1" s="1"/>
  <c r="W392" i="1"/>
  <c r="L390" i="1"/>
  <c r="V390" i="1" s="1"/>
  <c r="V392" i="1"/>
  <c r="I392" i="1"/>
  <c r="S393" i="1"/>
  <c r="I449" i="1"/>
  <c r="S449" i="1" s="1"/>
  <c r="S450" i="1"/>
  <c r="K390" i="1"/>
  <c r="U390" i="1" s="1"/>
  <c r="U392" i="1"/>
  <c r="I451" i="1"/>
  <c r="S451" i="1" s="1"/>
  <c r="S452" i="1"/>
  <c r="S456" i="1"/>
  <c r="T462" i="1"/>
  <c r="I462" i="1"/>
  <c r="S462" i="1" s="1"/>
  <c r="S463" i="1"/>
  <c r="S469" i="1"/>
  <c r="S475" i="1"/>
  <c r="T481" i="1"/>
  <c r="I481" i="1"/>
  <c r="S481" i="1" s="1"/>
  <c r="S482" i="1"/>
  <c r="I487" i="1"/>
  <c r="S487" i="1" s="1"/>
  <c r="U487" i="1"/>
  <c r="M503" i="1"/>
  <c r="W503" i="1" s="1"/>
  <c r="W505" i="1"/>
  <c r="V508" i="1"/>
  <c r="S512" i="1"/>
  <c r="V514" i="1"/>
  <c r="S519" i="1"/>
  <c r="S526" i="1"/>
  <c r="S530" i="1"/>
  <c r="S535" i="1"/>
  <c r="S539" i="1"/>
  <c r="S544" i="1"/>
  <c r="P507" i="1"/>
  <c r="T523" i="1"/>
  <c r="D508" i="1"/>
  <c r="R507" i="1"/>
  <c r="L507" i="1"/>
  <c r="K507" i="1"/>
  <c r="U507" i="1" s="1"/>
  <c r="D543" i="1"/>
  <c r="D511" i="1"/>
  <c r="U523" i="1"/>
  <c r="W523" i="1"/>
  <c r="D518" i="1"/>
  <c r="D524" i="1"/>
  <c r="N511" i="1"/>
  <c r="N543" i="1"/>
  <c r="I543" i="1"/>
  <c r="O507" i="1"/>
  <c r="M507" i="1"/>
  <c r="W507" i="1" s="1"/>
  <c r="I524" i="1"/>
  <c r="J507" i="1"/>
  <c r="T507" i="1" s="1"/>
  <c r="I518" i="1"/>
  <c r="N524" i="1"/>
  <c r="N518" i="1"/>
  <c r="Q507" i="1"/>
  <c r="I511" i="1"/>
  <c r="N508" i="1"/>
  <c r="I508" i="1"/>
  <c r="G507" i="1"/>
  <c r="F507" i="1"/>
  <c r="E507" i="1"/>
  <c r="H507" i="1"/>
  <c r="D446" i="1"/>
  <c r="H483" i="1"/>
  <c r="J483" i="1"/>
  <c r="T483" i="1" s="1"/>
  <c r="F455" i="1"/>
  <c r="O483" i="1"/>
  <c r="K484" i="1"/>
  <c r="N457" i="1"/>
  <c r="G444" i="1"/>
  <c r="G455" i="1"/>
  <c r="D473" i="1"/>
  <c r="D467" i="1"/>
  <c r="I467" i="1"/>
  <c r="N464" i="1"/>
  <c r="I485" i="1"/>
  <c r="L483" i="1"/>
  <c r="V483" i="1" s="1"/>
  <c r="P455" i="1"/>
  <c r="D484" i="1"/>
  <c r="M483" i="1"/>
  <c r="W483" i="1" s="1"/>
  <c r="D493" i="1"/>
  <c r="D498" i="1"/>
  <c r="D490" i="1"/>
  <c r="N498" i="1"/>
  <c r="N493" i="1"/>
  <c r="P483" i="1"/>
  <c r="I493" i="1"/>
  <c r="N484" i="1"/>
  <c r="E444" i="1"/>
  <c r="D457" i="1"/>
  <c r="I490" i="1"/>
  <c r="R455" i="1"/>
  <c r="N490" i="1"/>
  <c r="O444" i="1"/>
  <c r="I498" i="1"/>
  <c r="R483" i="1"/>
  <c r="Q483" i="1"/>
  <c r="F483" i="1"/>
  <c r="G483" i="1"/>
  <c r="P444" i="1"/>
  <c r="L455" i="1"/>
  <c r="K455" i="1"/>
  <c r="U455" i="1" s="1"/>
  <c r="H444" i="1"/>
  <c r="F444" i="1"/>
  <c r="M444" i="1"/>
  <c r="W444" i="1" s="1"/>
  <c r="K444" i="1"/>
  <c r="U444" i="1" s="1"/>
  <c r="R444" i="1"/>
  <c r="H455" i="1"/>
  <c r="D470" i="1"/>
  <c r="D464" i="1"/>
  <c r="M455" i="1"/>
  <c r="W455" i="1" s="1"/>
  <c r="I464" i="1"/>
  <c r="Q455" i="1"/>
  <c r="N467" i="1"/>
  <c r="D444" i="1"/>
  <c r="J444" i="1"/>
  <c r="T444" i="1" s="1"/>
  <c r="N473" i="1"/>
  <c r="I473" i="1"/>
  <c r="N470" i="1"/>
  <c r="I470" i="1"/>
  <c r="J455" i="1"/>
  <c r="O455" i="1"/>
  <c r="I457" i="1"/>
  <c r="Q444" i="1"/>
  <c r="L444" i="1"/>
  <c r="N446" i="1"/>
  <c r="N444" i="1" s="1"/>
  <c r="I446" i="1"/>
  <c r="K387" i="1"/>
  <c r="I388" i="1"/>
  <c r="D393" i="1"/>
  <c r="D392" i="1" s="1"/>
  <c r="D390" i="1" s="1"/>
  <c r="N389" i="1"/>
  <c r="I389" i="1"/>
  <c r="D389" i="1"/>
  <c r="N388" i="1"/>
  <c r="D388" i="1"/>
  <c r="R387" i="1"/>
  <c r="R385" i="1" s="1"/>
  <c r="Q387" i="1"/>
  <c r="Q385" i="1" s="1"/>
  <c r="P387" i="1"/>
  <c r="P385" i="1" s="1"/>
  <c r="O387" i="1"/>
  <c r="O385" i="1" s="1"/>
  <c r="M387" i="1"/>
  <c r="L387" i="1"/>
  <c r="J387" i="1"/>
  <c r="H387" i="1"/>
  <c r="H385" i="1" s="1"/>
  <c r="G387" i="1"/>
  <c r="G385" i="1" s="1"/>
  <c r="F387" i="1"/>
  <c r="E387" i="1"/>
  <c r="E385" i="1" s="1"/>
  <c r="N414" i="1"/>
  <c r="N413" i="1"/>
  <c r="I413" i="1"/>
  <c r="P439" i="1"/>
  <c r="N443" i="1"/>
  <c r="N442" i="1"/>
  <c r="N441" i="1"/>
  <c r="N440" i="1"/>
  <c r="I443" i="1"/>
  <c r="S443" i="1" s="1"/>
  <c r="I442" i="1"/>
  <c r="S442" i="1" s="1"/>
  <c r="I441" i="1"/>
  <c r="I440" i="1"/>
  <c r="E439" i="1"/>
  <c r="F439" i="1"/>
  <c r="G439" i="1"/>
  <c r="H439" i="1"/>
  <c r="J439" i="1"/>
  <c r="T439" i="1" s="1"/>
  <c r="K439" i="1"/>
  <c r="L439" i="1"/>
  <c r="V439" i="1" s="1"/>
  <c r="M439" i="1"/>
  <c r="W439" i="1" s="1"/>
  <c r="O439" i="1"/>
  <c r="Q439" i="1"/>
  <c r="R439" i="1"/>
  <c r="D441" i="1"/>
  <c r="D442" i="1"/>
  <c r="D443" i="1"/>
  <c r="D440" i="1"/>
  <c r="N438" i="1"/>
  <c r="N437" i="1"/>
  <c r="N436" i="1"/>
  <c r="N435" i="1"/>
  <c r="N434" i="1"/>
  <c r="N433" i="1"/>
  <c r="N432" i="1"/>
  <c r="N431" i="1"/>
  <c r="I438" i="1"/>
  <c r="S438" i="1" s="1"/>
  <c r="I437" i="1"/>
  <c r="I436" i="1"/>
  <c r="S436" i="1" s="1"/>
  <c r="I435" i="1"/>
  <c r="S435" i="1" s="1"/>
  <c r="I434" i="1"/>
  <c r="I433" i="1"/>
  <c r="S433" i="1" s="1"/>
  <c r="I432" i="1"/>
  <c r="S432" i="1" s="1"/>
  <c r="I431" i="1"/>
  <c r="S431" i="1" s="1"/>
  <c r="D432" i="1"/>
  <c r="D433" i="1"/>
  <c r="D434" i="1"/>
  <c r="D435" i="1"/>
  <c r="D436" i="1"/>
  <c r="D437" i="1"/>
  <c r="D438" i="1"/>
  <c r="D431" i="1"/>
  <c r="E430" i="1"/>
  <c r="F430" i="1"/>
  <c r="G430" i="1"/>
  <c r="H430" i="1"/>
  <c r="J430" i="1"/>
  <c r="T430" i="1" s="1"/>
  <c r="K430" i="1"/>
  <c r="L430" i="1"/>
  <c r="V430" i="1" s="1"/>
  <c r="M430" i="1"/>
  <c r="W430" i="1" s="1"/>
  <c r="O430" i="1"/>
  <c r="P430" i="1"/>
  <c r="Q430" i="1"/>
  <c r="R430" i="1"/>
  <c r="N429" i="1"/>
  <c r="I429" i="1"/>
  <c r="D429" i="1"/>
  <c r="P428" i="1"/>
  <c r="N428" i="1" s="1"/>
  <c r="K428" i="1"/>
  <c r="F428" i="1"/>
  <c r="D428" i="1" s="1"/>
  <c r="N427" i="1"/>
  <c r="N426" i="1"/>
  <c r="N425" i="1"/>
  <c r="R424" i="1"/>
  <c r="Q424" i="1"/>
  <c r="P424" i="1"/>
  <c r="O424" i="1"/>
  <c r="I427" i="1"/>
  <c r="I426" i="1"/>
  <c r="I425" i="1"/>
  <c r="M424" i="1"/>
  <c r="W424" i="1" s="1"/>
  <c r="L424" i="1"/>
  <c r="K424" i="1"/>
  <c r="J424" i="1"/>
  <c r="T424" i="1" s="1"/>
  <c r="E424" i="1"/>
  <c r="F424" i="1"/>
  <c r="G424" i="1"/>
  <c r="H424" i="1"/>
  <c r="D426" i="1"/>
  <c r="D427" i="1"/>
  <c r="D425" i="1"/>
  <c r="M415" i="1"/>
  <c r="W415" i="1" s="1"/>
  <c r="P415" i="1"/>
  <c r="N423" i="1"/>
  <c r="N422" i="1"/>
  <c r="N421" i="1"/>
  <c r="N420" i="1"/>
  <c r="N419" i="1"/>
  <c r="N418" i="1"/>
  <c r="N417" i="1"/>
  <c r="N416" i="1"/>
  <c r="I423" i="1"/>
  <c r="S423" i="1" s="1"/>
  <c r="I422" i="1"/>
  <c r="S422" i="1" s="1"/>
  <c r="I421" i="1"/>
  <c r="S421" i="1" s="1"/>
  <c r="I420" i="1"/>
  <c r="S420" i="1" s="1"/>
  <c r="I419" i="1"/>
  <c r="I418" i="1"/>
  <c r="S418" i="1" s="1"/>
  <c r="I417" i="1"/>
  <c r="S417" i="1" s="1"/>
  <c r="I416" i="1"/>
  <c r="S416" i="1" s="1"/>
  <c r="E415" i="1"/>
  <c r="F415" i="1"/>
  <c r="G415" i="1"/>
  <c r="H415" i="1"/>
  <c r="J415" i="1"/>
  <c r="T415" i="1" s="1"/>
  <c r="K415" i="1"/>
  <c r="L415" i="1"/>
  <c r="O415" i="1"/>
  <c r="Q415" i="1"/>
  <c r="R415" i="1"/>
  <c r="D417" i="1"/>
  <c r="D418" i="1"/>
  <c r="D419" i="1"/>
  <c r="D420" i="1"/>
  <c r="D421" i="1"/>
  <c r="D422" i="1"/>
  <c r="D423" i="1"/>
  <c r="D416" i="1"/>
  <c r="E412" i="1"/>
  <c r="F412" i="1"/>
  <c r="G412" i="1"/>
  <c r="H412" i="1"/>
  <c r="D414" i="1"/>
  <c r="D413" i="1"/>
  <c r="J412" i="1"/>
  <c r="T412" i="1" s="1"/>
  <c r="K412" i="1"/>
  <c r="U412" i="1" s="1"/>
  <c r="L412" i="1"/>
  <c r="M412" i="1"/>
  <c r="W412" i="1" s="1"/>
  <c r="O412" i="1"/>
  <c r="P412" i="1"/>
  <c r="Q412" i="1"/>
  <c r="R412" i="1"/>
  <c r="I414" i="1"/>
  <c r="S414" i="1" s="1"/>
  <c r="E396" i="1"/>
  <c r="F396" i="1"/>
  <c r="G396" i="1"/>
  <c r="H396" i="1"/>
  <c r="J396" i="1"/>
  <c r="T396" i="1" s="1"/>
  <c r="K396" i="1"/>
  <c r="L396" i="1"/>
  <c r="M396" i="1"/>
  <c r="W396" i="1" s="1"/>
  <c r="O396" i="1"/>
  <c r="P396" i="1"/>
  <c r="Q396" i="1"/>
  <c r="R396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382" i="1"/>
  <c r="I382" i="1"/>
  <c r="N382" i="1"/>
  <c r="E380" i="1"/>
  <c r="F380" i="1"/>
  <c r="G380" i="1"/>
  <c r="H380" i="1"/>
  <c r="J380" i="1"/>
  <c r="K380" i="1"/>
  <c r="U380" i="1" s="1"/>
  <c r="L380" i="1"/>
  <c r="M380" i="1"/>
  <c r="W380" i="1" s="1"/>
  <c r="O380" i="1"/>
  <c r="P380" i="1"/>
  <c r="Q380" i="1"/>
  <c r="R380" i="1"/>
  <c r="N384" i="1"/>
  <c r="N383" i="1" s="1"/>
  <c r="R383" i="1"/>
  <c r="Q383" i="1"/>
  <c r="P383" i="1"/>
  <c r="O383" i="1"/>
  <c r="N381" i="1"/>
  <c r="I384" i="1"/>
  <c r="M383" i="1"/>
  <c r="W383" i="1" s="1"/>
  <c r="L383" i="1"/>
  <c r="K383" i="1"/>
  <c r="U383" i="1" s="1"/>
  <c r="J383" i="1"/>
  <c r="T383" i="1" s="1"/>
  <c r="I381" i="1"/>
  <c r="E383" i="1"/>
  <c r="F383" i="1"/>
  <c r="G383" i="1"/>
  <c r="H383" i="1"/>
  <c r="D381" i="1"/>
  <c r="D384" i="1"/>
  <c r="D383" i="1" s="1"/>
  <c r="D377" i="1"/>
  <c r="I377" i="1"/>
  <c r="N377" i="1"/>
  <c r="N376" i="1"/>
  <c r="I376" i="1"/>
  <c r="S376" i="1" s="1"/>
  <c r="D376" i="1"/>
  <c r="N374" i="1"/>
  <c r="I374" i="1"/>
  <c r="D374" i="1"/>
  <c r="I357" i="1"/>
  <c r="N357" i="1"/>
  <c r="E355" i="1"/>
  <c r="F355" i="1"/>
  <c r="G355" i="1"/>
  <c r="H355" i="1"/>
  <c r="J355" i="1"/>
  <c r="T355" i="1" s="1"/>
  <c r="K355" i="1"/>
  <c r="L355" i="1"/>
  <c r="M355" i="1"/>
  <c r="W355" i="1" s="1"/>
  <c r="O355" i="1"/>
  <c r="P355" i="1"/>
  <c r="Q355" i="1"/>
  <c r="R355" i="1"/>
  <c r="D357" i="1"/>
  <c r="E352" i="1"/>
  <c r="F352" i="1"/>
  <c r="G352" i="1"/>
  <c r="H352" i="1"/>
  <c r="J352" i="1"/>
  <c r="T352" i="1" s="1"/>
  <c r="K352" i="1"/>
  <c r="L352" i="1"/>
  <c r="M352" i="1"/>
  <c r="W352" i="1" s="1"/>
  <c r="O352" i="1"/>
  <c r="P352" i="1"/>
  <c r="Q352" i="1"/>
  <c r="R352" i="1"/>
  <c r="N354" i="1"/>
  <c r="I354" i="1"/>
  <c r="D354" i="1"/>
  <c r="E345" i="1"/>
  <c r="F345" i="1"/>
  <c r="G345" i="1"/>
  <c r="H345" i="1"/>
  <c r="J345" i="1"/>
  <c r="T345" i="1" s="1"/>
  <c r="K345" i="1"/>
  <c r="L345" i="1"/>
  <c r="M345" i="1"/>
  <c r="W345" i="1" s="1"/>
  <c r="O345" i="1"/>
  <c r="P345" i="1"/>
  <c r="Q345" i="1"/>
  <c r="R345" i="1"/>
  <c r="N348" i="1"/>
  <c r="N349" i="1"/>
  <c r="I348" i="1"/>
  <c r="I349" i="1"/>
  <c r="D348" i="1"/>
  <c r="D349" i="1"/>
  <c r="N362" i="1"/>
  <c r="N361" i="1"/>
  <c r="I362" i="1"/>
  <c r="I361" i="1"/>
  <c r="E360" i="1"/>
  <c r="F360" i="1"/>
  <c r="G360" i="1"/>
  <c r="H360" i="1"/>
  <c r="J360" i="1"/>
  <c r="T360" i="1" s="1"/>
  <c r="K360" i="1"/>
  <c r="U360" i="1" s="1"/>
  <c r="L360" i="1"/>
  <c r="M360" i="1"/>
  <c r="W360" i="1" s="1"/>
  <c r="O360" i="1"/>
  <c r="P360" i="1"/>
  <c r="Q360" i="1"/>
  <c r="R360" i="1"/>
  <c r="D362" i="1"/>
  <c r="D361" i="1"/>
  <c r="N359" i="1"/>
  <c r="N358" i="1" s="1"/>
  <c r="I359" i="1"/>
  <c r="D359" i="1"/>
  <c r="D358" i="1" s="1"/>
  <c r="R358" i="1"/>
  <c r="Q358" i="1"/>
  <c r="P358" i="1"/>
  <c r="O358" i="1"/>
  <c r="M358" i="1"/>
  <c r="W358" i="1" s="1"/>
  <c r="L358" i="1"/>
  <c r="V358" i="1" s="1"/>
  <c r="K358" i="1"/>
  <c r="U358" i="1" s="1"/>
  <c r="J358" i="1"/>
  <c r="T358" i="1" s="1"/>
  <c r="H358" i="1"/>
  <c r="G358" i="1"/>
  <c r="F358" i="1"/>
  <c r="E358" i="1"/>
  <c r="N356" i="1"/>
  <c r="N355" i="1" s="1"/>
  <c r="I356" i="1"/>
  <c r="D356" i="1"/>
  <c r="N353" i="1"/>
  <c r="I353" i="1"/>
  <c r="D353" i="1"/>
  <c r="N351" i="1"/>
  <c r="N350" i="1" s="1"/>
  <c r="I351" i="1"/>
  <c r="E350" i="1"/>
  <c r="F350" i="1"/>
  <c r="G350" i="1"/>
  <c r="H350" i="1"/>
  <c r="J350" i="1"/>
  <c r="T350" i="1" s="1"/>
  <c r="K350" i="1"/>
  <c r="U350" i="1" s="1"/>
  <c r="L350" i="1"/>
  <c r="M350" i="1"/>
  <c r="W350" i="1" s="1"/>
  <c r="O350" i="1"/>
  <c r="P350" i="1"/>
  <c r="Q350" i="1"/>
  <c r="R350" i="1"/>
  <c r="D351" i="1"/>
  <c r="D350" i="1" s="1"/>
  <c r="N347" i="1"/>
  <c r="I347" i="1"/>
  <c r="D347" i="1"/>
  <c r="D346" i="1"/>
  <c r="N346" i="1"/>
  <c r="I346" i="1"/>
  <c r="N344" i="1"/>
  <c r="I344" i="1"/>
  <c r="D344" i="1"/>
  <c r="R343" i="1"/>
  <c r="Q343" i="1"/>
  <c r="P343" i="1"/>
  <c r="O343" i="1"/>
  <c r="M343" i="1"/>
  <c r="W343" i="1" s="1"/>
  <c r="L343" i="1"/>
  <c r="V343" i="1" s="1"/>
  <c r="K343" i="1"/>
  <c r="U343" i="1" s="1"/>
  <c r="J343" i="1"/>
  <c r="T343" i="1" s="1"/>
  <c r="H343" i="1"/>
  <c r="G343" i="1"/>
  <c r="F343" i="1"/>
  <c r="E343" i="1"/>
  <c r="N342" i="1"/>
  <c r="I342" i="1"/>
  <c r="D342" i="1"/>
  <c r="R341" i="1"/>
  <c r="Q341" i="1"/>
  <c r="P341" i="1"/>
  <c r="O341" i="1"/>
  <c r="M341" i="1"/>
  <c r="W341" i="1" s="1"/>
  <c r="L341" i="1"/>
  <c r="V341" i="1" s="1"/>
  <c r="K341" i="1"/>
  <c r="U341" i="1" s="1"/>
  <c r="J341" i="1"/>
  <c r="T341" i="1" s="1"/>
  <c r="H341" i="1"/>
  <c r="G341" i="1"/>
  <c r="F341" i="1"/>
  <c r="E341" i="1"/>
  <c r="N338" i="1"/>
  <c r="N337" i="1" s="1"/>
  <c r="I338" i="1"/>
  <c r="D338" i="1"/>
  <c r="D337" i="1" s="1"/>
  <c r="R337" i="1"/>
  <c r="Q337" i="1"/>
  <c r="P337" i="1"/>
  <c r="O337" i="1"/>
  <c r="M337" i="1"/>
  <c r="W337" i="1" s="1"/>
  <c r="L337" i="1"/>
  <c r="V337" i="1" s="1"/>
  <c r="K337" i="1"/>
  <c r="U337" i="1" s="1"/>
  <c r="J337" i="1"/>
  <c r="T337" i="1" s="1"/>
  <c r="H337" i="1"/>
  <c r="G337" i="1"/>
  <c r="F337" i="1"/>
  <c r="E337" i="1"/>
  <c r="N336" i="1"/>
  <c r="I336" i="1"/>
  <c r="D336" i="1"/>
  <c r="N335" i="1"/>
  <c r="I335" i="1"/>
  <c r="D335" i="1"/>
  <c r="N334" i="1"/>
  <c r="I334" i="1"/>
  <c r="D334" i="1"/>
  <c r="R333" i="1"/>
  <c r="Q333" i="1"/>
  <c r="P333" i="1"/>
  <c r="O333" i="1"/>
  <c r="M333" i="1"/>
  <c r="W333" i="1" s="1"/>
  <c r="L333" i="1"/>
  <c r="V333" i="1" s="1"/>
  <c r="K333" i="1"/>
  <c r="U333" i="1" s="1"/>
  <c r="J333" i="1"/>
  <c r="T333" i="1" s="1"/>
  <c r="H333" i="1"/>
  <c r="G333" i="1"/>
  <c r="F333" i="1"/>
  <c r="E333" i="1"/>
  <c r="N332" i="1"/>
  <c r="I332" i="1"/>
  <c r="D332" i="1"/>
  <c r="N331" i="1"/>
  <c r="I331" i="1"/>
  <c r="D331" i="1"/>
  <c r="N330" i="1"/>
  <c r="I330" i="1"/>
  <c r="S330" i="1" s="1"/>
  <c r="D330" i="1"/>
  <c r="R329" i="1"/>
  <c r="Q329" i="1"/>
  <c r="P329" i="1"/>
  <c r="O329" i="1"/>
  <c r="M329" i="1"/>
  <c r="W329" i="1" s="1"/>
  <c r="L329" i="1"/>
  <c r="K329" i="1"/>
  <c r="U329" i="1" s="1"/>
  <c r="J329" i="1"/>
  <c r="T329" i="1" s="1"/>
  <c r="H329" i="1"/>
  <c r="G329" i="1"/>
  <c r="F329" i="1"/>
  <c r="E329" i="1"/>
  <c r="N328" i="1"/>
  <c r="N327" i="1" s="1"/>
  <c r="I328" i="1"/>
  <c r="D328" i="1"/>
  <c r="D327" i="1" s="1"/>
  <c r="R327" i="1"/>
  <c r="Q327" i="1"/>
  <c r="P327" i="1"/>
  <c r="O327" i="1"/>
  <c r="M327" i="1"/>
  <c r="W327" i="1" s="1"/>
  <c r="L327" i="1"/>
  <c r="K327" i="1"/>
  <c r="J327" i="1"/>
  <c r="T327" i="1" s="1"/>
  <c r="H327" i="1"/>
  <c r="G327" i="1"/>
  <c r="F327" i="1"/>
  <c r="E327" i="1"/>
  <c r="N326" i="1"/>
  <c r="N325" i="1" s="1"/>
  <c r="I326" i="1"/>
  <c r="D326" i="1"/>
  <c r="D325" i="1" s="1"/>
  <c r="R325" i="1"/>
  <c r="Q325" i="1"/>
  <c r="P325" i="1"/>
  <c r="O325" i="1"/>
  <c r="M325" i="1"/>
  <c r="W325" i="1" s="1"/>
  <c r="L325" i="1"/>
  <c r="V325" i="1" s="1"/>
  <c r="K325" i="1"/>
  <c r="U325" i="1" s="1"/>
  <c r="J325" i="1"/>
  <c r="T325" i="1" s="1"/>
  <c r="H325" i="1"/>
  <c r="G325" i="1"/>
  <c r="F325" i="1"/>
  <c r="E325" i="1"/>
  <c r="N324" i="1"/>
  <c r="I324" i="1"/>
  <c r="D324" i="1"/>
  <c r="N323" i="1"/>
  <c r="I323" i="1"/>
  <c r="D323" i="1"/>
  <c r="R322" i="1"/>
  <c r="Q322" i="1"/>
  <c r="P322" i="1"/>
  <c r="O322" i="1"/>
  <c r="M322" i="1"/>
  <c r="W322" i="1" s="1"/>
  <c r="L322" i="1"/>
  <c r="V322" i="1" s="1"/>
  <c r="K322" i="1"/>
  <c r="J322" i="1"/>
  <c r="T322" i="1" s="1"/>
  <c r="H322" i="1"/>
  <c r="G322" i="1"/>
  <c r="F322" i="1"/>
  <c r="E322" i="1"/>
  <c r="N321" i="1"/>
  <c r="N320" i="1" s="1"/>
  <c r="I321" i="1"/>
  <c r="D321" i="1"/>
  <c r="D320" i="1" s="1"/>
  <c r="R320" i="1"/>
  <c r="Q320" i="1"/>
  <c r="P320" i="1"/>
  <c r="O320" i="1"/>
  <c r="M320" i="1"/>
  <c r="W320" i="1" s="1"/>
  <c r="L320" i="1"/>
  <c r="V320" i="1" s="1"/>
  <c r="K320" i="1"/>
  <c r="U320" i="1" s="1"/>
  <c r="J320" i="1"/>
  <c r="T320" i="1" s="1"/>
  <c r="H320" i="1"/>
  <c r="G320" i="1"/>
  <c r="F320" i="1"/>
  <c r="E320" i="1"/>
  <c r="N319" i="1"/>
  <c r="I319" i="1"/>
  <c r="D319" i="1"/>
  <c r="N318" i="1"/>
  <c r="I318" i="1"/>
  <c r="D318" i="1"/>
  <c r="N317" i="1"/>
  <c r="I317" i="1"/>
  <c r="S317" i="1" s="1"/>
  <c r="D317" i="1"/>
  <c r="R316" i="1"/>
  <c r="Q316" i="1"/>
  <c r="P316" i="1"/>
  <c r="O316" i="1"/>
  <c r="M316" i="1"/>
  <c r="W316" i="1" s="1"/>
  <c r="L316" i="1"/>
  <c r="V316" i="1" s="1"/>
  <c r="K316" i="1"/>
  <c r="U316" i="1" s="1"/>
  <c r="J316" i="1"/>
  <c r="T316" i="1" s="1"/>
  <c r="H316" i="1"/>
  <c r="G316" i="1"/>
  <c r="F316" i="1"/>
  <c r="E316" i="1"/>
  <c r="V327" i="1" l="1"/>
  <c r="S441" i="1"/>
  <c r="S419" i="1"/>
  <c r="S437" i="1"/>
  <c r="U327" i="1"/>
  <c r="V329" i="1"/>
  <c r="S440" i="1"/>
  <c r="S434" i="1"/>
  <c r="S319" i="1"/>
  <c r="U322" i="1"/>
  <c r="S457" i="1"/>
  <c r="S332" i="1"/>
  <c r="S346" i="1"/>
  <c r="S347" i="1"/>
  <c r="S413" i="1"/>
  <c r="V444" i="1"/>
  <c r="S531" i="1"/>
  <c r="V424" i="1"/>
  <c r="S427" i="1"/>
  <c r="S498" i="1"/>
  <c r="S524" i="1"/>
  <c r="S334" i="1"/>
  <c r="S342" i="1"/>
  <c r="S348" i="1"/>
  <c r="S354" i="1"/>
  <c r="S357" i="1"/>
  <c r="S377" i="1"/>
  <c r="S381" i="1"/>
  <c r="S411" i="1"/>
  <c r="S407" i="1"/>
  <c r="S403" i="1"/>
  <c r="S399" i="1"/>
  <c r="V523" i="1"/>
  <c r="S323" i="1"/>
  <c r="S335" i="1"/>
  <c r="S349" i="1"/>
  <c r="V383" i="1"/>
  <c r="S408" i="1"/>
  <c r="S404" i="1"/>
  <c r="S400" i="1"/>
  <c r="S490" i="1"/>
  <c r="S493" i="1"/>
  <c r="S473" i="1"/>
  <c r="S508" i="1"/>
  <c r="V507" i="1"/>
  <c r="S464" i="1"/>
  <c r="S344" i="1"/>
  <c r="S353" i="1"/>
  <c r="V352" i="1"/>
  <c r="T380" i="1"/>
  <c r="S429" i="1"/>
  <c r="U430" i="1"/>
  <c r="I444" i="1"/>
  <c r="S444" i="1" s="1"/>
  <c r="S446" i="1"/>
  <c r="I390" i="1"/>
  <c r="S390" i="1" s="1"/>
  <c r="S392" i="1"/>
  <c r="I350" i="1"/>
  <c r="S350" i="1" s="1"/>
  <c r="S351" i="1"/>
  <c r="V345" i="1"/>
  <c r="U352" i="1"/>
  <c r="V355" i="1"/>
  <c r="V396" i="1"/>
  <c r="I428" i="1"/>
  <c r="S428" i="1" s="1"/>
  <c r="U428" i="1"/>
  <c r="J385" i="1"/>
  <c r="T385" i="1" s="1"/>
  <c r="T387" i="1"/>
  <c r="S467" i="1"/>
  <c r="S518" i="1"/>
  <c r="I503" i="1"/>
  <c r="S503" i="1" s="1"/>
  <c r="S505" i="1"/>
  <c r="I320" i="1"/>
  <c r="S320" i="1" s="1"/>
  <c r="S321" i="1"/>
  <c r="I327" i="1"/>
  <c r="S327" i="1" s="1"/>
  <c r="S328" i="1"/>
  <c r="V350" i="1"/>
  <c r="I358" i="1"/>
  <c r="S358" i="1" s="1"/>
  <c r="S359" i="1"/>
  <c r="S361" i="1"/>
  <c r="U345" i="1"/>
  <c r="U355" i="1"/>
  <c r="I383" i="1"/>
  <c r="S383" i="1" s="1"/>
  <c r="S384" i="1"/>
  <c r="V380" i="1"/>
  <c r="S382" i="1"/>
  <c r="S410" i="1"/>
  <c r="S406" i="1"/>
  <c r="S402" i="1"/>
  <c r="U396" i="1"/>
  <c r="V412" i="1"/>
  <c r="V415" i="1"/>
  <c r="S425" i="1"/>
  <c r="L385" i="1"/>
  <c r="V385" i="1" s="1"/>
  <c r="V387" i="1"/>
  <c r="S388" i="1"/>
  <c r="T455" i="1"/>
  <c r="V455" i="1"/>
  <c r="I325" i="1"/>
  <c r="S325" i="1" s="1"/>
  <c r="S326" i="1"/>
  <c r="I337" i="1"/>
  <c r="S337" i="1" s="1"/>
  <c r="S338" i="1"/>
  <c r="S318" i="1"/>
  <c r="S324" i="1"/>
  <c r="S331" i="1"/>
  <c r="S336" i="1"/>
  <c r="S356" i="1"/>
  <c r="V360" i="1"/>
  <c r="S362" i="1"/>
  <c r="S374" i="1"/>
  <c r="S409" i="1"/>
  <c r="S405" i="1"/>
  <c r="S401" i="1"/>
  <c r="U415" i="1"/>
  <c r="U424" i="1"/>
  <c r="S426" i="1"/>
  <c r="U439" i="1"/>
  <c r="M385" i="1"/>
  <c r="W385" i="1" s="1"/>
  <c r="W387" i="1"/>
  <c r="S389" i="1"/>
  <c r="K385" i="1"/>
  <c r="U385" i="1" s="1"/>
  <c r="U387" i="1"/>
  <c r="S470" i="1"/>
  <c r="I484" i="1"/>
  <c r="S484" i="1" s="1"/>
  <c r="S485" i="1"/>
  <c r="K483" i="1"/>
  <c r="U483" i="1" s="1"/>
  <c r="U484" i="1"/>
  <c r="S511" i="1"/>
  <c r="S543" i="1"/>
  <c r="N507" i="1"/>
  <c r="D507" i="1"/>
  <c r="I507" i="1"/>
  <c r="D455" i="1"/>
  <c r="D483" i="1"/>
  <c r="N483" i="1"/>
  <c r="N455" i="1"/>
  <c r="F394" i="1"/>
  <c r="E394" i="1"/>
  <c r="G394" i="1"/>
  <c r="R394" i="1"/>
  <c r="M394" i="1"/>
  <c r="W394" i="1" s="1"/>
  <c r="I455" i="1"/>
  <c r="D387" i="1"/>
  <c r="H394" i="1"/>
  <c r="N412" i="1"/>
  <c r="D385" i="1"/>
  <c r="J378" i="1"/>
  <c r="L378" i="1"/>
  <c r="Q394" i="1"/>
  <c r="L394" i="1"/>
  <c r="P394" i="1"/>
  <c r="K394" i="1"/>
  <c r="N430" i="1"/>
  <c r="O394" i="1"/>
  <c r="J394" i="1"/>
  <c r="T394" i="1" s="1"/>
  <c r="N387" i="1"/>
  <c r="N385" i="1" s="1"/>
  <c r="I387" i="1"/>
  <c r="E378" i="1"/>
  <c r="I424" i="1"/>
  <c r="I430" i="1"/>
  <c r="Q378" i="1"/>
  <c r="K378" i="1"/>
  <c r="U378" i="1" s="1"/>
  <c r="F378" i="1"/>
  <c r="D439" i="1"/>
  <c r="I439" i="1"/>
  <c r="N439" i="1"/>
  <c r="D430" i="1"/>
  <c r="D415" i="1"/>
  <c r="D412" i="1"/>
  <c r="N424" i="1"/>
  <c r="P378" i="1"/>
  <c r="R378" i="1"/>
  <c r="N380" i="1"/>
  <c r="N378" i="1" s="1"/>
  <c r="I415" i="1"/>
  <c r="I380" i="1"/>
  <c r="M378" i="1"/>
  <c r="W378" i="1" s="1"/>
  <c r="H378" i="1"/>
  <c r="G378" i="1"/>
  <c r="N415" i="1"/>
  <c r="D424" i="1"/>
  <c r="I412" i="1"/>
  <c r="S412" i="1" s="1"/>
  <c r="O378" i="1"/>
  <c r="D380" i="1"/>
  <c r="D378" i="1" s="1"/>
  <c r="E339" i="1"/>
  <c r="O339" i="1"/>
  <c r="F339" i="1"/>
  <c r="K339" i="1"/>
  <c r="P339" i="1"/>
  <c r="J339" i="1"/>
  <c r="T339" i="1" s="1"/>
  <c r="G339" i="1"/>
  <c r="L339" i="1"/>
  <c r="Q339" i="1"/>
  <c r="H339" i="1"/>
  <c r="M339" i="1"/>
  <c r="W339" i="1" s="1"/>
  <c r="R339" i="1"/>
  <c r="D360" i="1"/>
  <c r="D341" i="1"/>
  <c r="N352" i="1"/>
  <c r="Q314" i="1"/>
  <c r="D352" i="1"/>
  <c r="I352" i="1"/>
  <c r="D322" i="1"/>
  <c r="N316" i="1"/>
  <c r="M314" i="1"/>
  <c r="W314" i="1" s="1"/>
  <c r="E314" i="1"/>
  <c r="I341" i="1"/>
  <c r="D343" i="1"/>
  <c r="N360" i="1"/>
  <c r="D355" i="1"/>
  <c r="N345" i="1"/>
  <c r="N343" i="1"/>
  <c r="R314" i="1"/>
  <c r="I355" i="1"/>
  <c r="S355" i="1" s="1"/>
  <c r="D345" i="1"/>
  <c r="I345" i="1"/>
  <c r="I360" i="1"/>
  <c r="S360" i="1" s="1"/>
  <c r="I343" i="1"/>
  <c r="N341" i="1"/>
  <c r="N333" i="1"/>
  <c r="J314" i="1"/>
  <c r="T314" i="1" s="1"/>
  <c r="I322" i="1"/>
  <c r="I316" i="1"/>
  <c r="N329" i="1"/>
  <c r="K314" i="1"/>
  <c r="P314" i="1"/>
  <c r="I333" i="1"/>
  <c r="G314" i="1"/>
  <c r="L314" i="1"/>
  <c r="D329" i="1"/>
  <c r="H314" i="1"/>
  <c r="F314" i="1"/>
  <c r="D316" i="1"/>
  <c r="N322" i="1"/>
  <c r="I329" i="1"/>
  <c r="O314" i="1"/>
  <c r="D333" i="1"/>
  <c r="N370" i="1"/>
  <c r="N369" i="1" s="1"/>
  <c r="N367" i="1" s="1"/>
  <c r="I370" i="1"/>
  <c r="D370" i="1"/>
  <c r="D369" i="1" s="1"/>
  <c r="D367" i="1" s="1"/>
  <c r="R369" i="1"/>
  <c r="R367" i="1" s="1"/>
  <c r="Q369" i="1"/>
  <c r="Q367" i="1" s="1"/>
  <c r="P369" i="1"/>
  <c r="P367" i="1" s="1"/>
  <c r="O369" i="1"/>
  <c r="O367" i="1" s="1"/>
  <c r="M369" i="1"/>
  <c r="L369" i="1"/>
  <c r="K369" i="1"/>
  <c r="J369" i="1"/>
  <c r="H369" i="1"/>
  <c r="H367" i="1" s="1"/>
  <c r="G369" i="1"/>
  <c r="G367" i="1" s="1"/>
  <c r="F369" i="1"/>
  <c r="F367" i="1" s="1"/>
  <c r="E369" i="1"/>
  <c r="E367" i="1" s="1"/>
  <c r="N366" i="1"/>
  <c r="N365" i="1" s="1"/>
  <c r="N363" i="1" s="1"/>
  <c r="R365" i="1"/>
  <c r="R363" i="1" s="1"/>
  <c r="Q365" i="1"/>
  <c r="Q363" i="1" s="1"/>
  <c r="P365" i="1"/>
  <c r="P363" i="1" s="1"/>
  <c r="O365" i="1"/>
  <c r="O363" i="1" s="1"/>
  <c r="I366" i="1"/>
  <c r="M365" i="1"/>
  <c r="L365" i="1"/>
  <c r="K365" i="1"/>
  <c r="J365" i="1"/>
  <c r="D366" i="1"/>
  <c r="D365" i="1" s="1"/>
  <c r="D363" i="1" s="1"/>
  <c r="E365" i="1"/>
  <c r="E363" i="1" s="1"/>
  <c r="F365" i="1"/>
  <c r="F363" i="1" s="1"/>
  <c r="G365" i="1"/>
  <c r="G363" i="1" s="1"/>
  <c r="H365" i="1"/>
  <c r="H363" i="1" s="1"/>
  <c r="E573" i="1"/>
  <c r="F573" i="1"/>
  <c r="G573" i="1"/>
  <c r="H573" i="1"/>
  <c r="J573" i="1"/>
  <c r="T573" i="1" s="1"/>
  <c r="K573" i="1"/>
  <c r="U573" i="1" s="1"/>
  <c r="L573" i="1"/>
  <c r="V573" i="1" s="1"/>
  <c r="M573" i="1"/>
  <c r="O573" i="1"/>
  <c r="P573" i="1"/>
  <c r="Q573" i="1"/>
  <c r="R573" i="1"/>
  <c r="N577" i="1"/>
  <c r="I577" i="1"/>
  <c r="D577" i="1"/>
  <c r="N576" i="1"/>
  <c r="I576" i="1"/>
  <c r="D576" i="1"/>
  <c r="N575" i="1"/>
  <c r="I575" i="1"/>
  <c r="D575" i="1"/>
  <c r="S576" i="1" l="1"/>
  <c r="V339" i="1"/>
  <c r="U339" i="1"/>
  <c r="S575" i="1"/>
  <c r="W573" i="1"/>
  <c r="S329" i="1"/>
  <c r="S333" i="1"/>
  <c r="S316" i="1"/>
  <c r="S415" i="1"/>
  <c r="V394" i="1"/>
  <c r="S455" i="1"/>
  <c r="I483" i="1"/>
  <c r="S483" i="1" s="1"/>
  <c r="S523" i="1"/>
  <c r="L363" i="1"/>
  <c r="V363" i="1" s="1"/>
  <c r="V365" i="1"/>
  <c r="J367" i="1"/>
  <c r="T367" i="1" s="1"/>
  <c r="T369" i="1"/>
  <c r="S345" i="1"/>
  <c r="I378" i="1"/>
  <c r="S378" i="1" s="1"/>
  <c r="S380" i="1"/>
  <c r="S424" i="1"/>
  <c r="T378" i="1"/>
  <c r="S507" i="1"/>
  <c r="M363" i="1"/>
  <c r="W363" i="1" s="1"/>
  <c r="W365" i="1"/>
  <c r="S341" i="1"/>
  <c r="J363" i="1"/>
  <c r="T363" i="1" s="1"/>
  <c r="T365" i="1"/>
  <c r="I365" i="1"/>
  <c r="S366" i="1"/>
  <c r="L367" i="1"/>
  <c r="V367" i="1" s="1"/>
  <c r="V369" i="1"/>
  <c r="S322" i="1"/>
  <c r="S343" i="1"/>
  <c r="S352" i="1"/>
  <c r="S439" i="1"/>
  <c r="I385" i="1"/>
  <c r="S385" i="1" s="1"/>
  <c r="S387" i="1"/>
  <c r="K367" i="1"/>
  <c r="U367" i="1" s="1"/>
  <c r="U369" i="1"/>
  <c r="I369" i="1"/>
  <c r="S370" i="1"/>
  <c r="S577" i="1"/>
  <c r="K363" i="1"/>
  <c r="U363" i="1" s="1"/>
  <c r="U365" i="1"/>
  <c r="M367" i="1"/>
  <c r="W367" i="1" s="1"/>
  <c r="W369" i="1"/>
  <c r="V314" i="1"/>
  <c r="U314" i="1"/>
  <c r="S430" i="1"/>
  <c r="U394" i="1"/>
  <c r="V378" i="1"/>
  <c r="P312" i="1"/>
  <c r="E312" i="1"/>
  <c r="R312" i="1"/>
  <c r="O312" i="1"/>
  <c r="F312" i="1"/>
  <c r="G312" i="1"/>
  <c r="Q312" i="1"/>
  <c r="H312" i="1"/>
  <c r="N339" i="1"/>
  <c r="I339" i="1"/>
  <c r="D339" i="1"/>
  <c r="N573" i="1"/>
  <c r="D314" i="1"/>
  <c r="N314" i="1"/>
  <c r="I314" i="1"/>
  <c r="I573" i="1"/>
  <c r="S573" i="1" s="1"/>
  <c r="D573" i="1"/>
  <c r="N638" i="1"/>
  <c r="I638" i="1"/>
  <c r="D638" i="1"/>
  <c r="N637" i="1"/>
  <c r="I637" i="1"/>
  <c r="D637" i="1"/>
  <c r="N636" i="1"/>
  <c r="I636" i="1"/>
  <c r="D636" i="1"/>
  <c r="R634" i="1"/>
  <c r="Q634" i="1"/>
  <c r="P634" i="1"/>
  <c r="O634" i="1"/>
  <c r="M634" i="1"/>
  <c r="L634" i="1"/>
  <c r="V634" i="1" s="1"/>
  <c r="K634" i="1"/>
  <c r="U634" i="1" s="1"/>
  <c r="J634" i="1"/>
  <c r="T634" i="1" s="1"/>
  <c r="H634" i="1"/>
  <c r="G634" i="1"/>
  <c r="F634" i="1"/>
  <c r="E634" i="1"/>
  <c r="L312" i="1" l="1"/>
  <c r="V312" i="1" s="1"/>
  <c r="J312" i="1"/>
  <c r="T312" i="1" s="1"/>
  <c r="M312" i="1"/>
  <c r="W312" i="1" s="1"/>
  <c r="S636" i="1"/>
  <c r="S638" i="1"/>
  <c r="S314" i="1"/>
  <c r="K312" i="1"/>
  <c r="U312" i="1" s="1"/>
  <c r="W634" i="1"/>
  <c r="I367" i="1"/>
  <c r="S367" i="1" s="1"/>
  <c r="S369" i="1"/>
  <c r="I363" i="1"/>
  <c r="S363" i="1" s="1"/>
  <c r="S365" i="1"/>
  <c r="S637" i="1"/>
  <c r="S339" i="1"/>
  <c r="N634" i="1"/>
  <c r="D634" i="1"/>
  <c r="I634" i="1"/>
  <c r="E628" i="1"/>
  <c r="F628" i="1"/>
  <c r="G628" i="1"/>
  <c r="H628" i="1"/>
  <c r="J628" i="1"/>
  <c r="T628" i="1" s="1"/>
  <c r="K628" i="1"/>
  <c r="L628" i="1"/>
  <c r="M628" i="1"/>
  <c r="W628" i="1" s="1"/>
  <c r="O628" i="1"/>
  <c r="P628" i="1"/>
  <c r="Q628" i="1"/>
  <c r="R628" i="1"/>
  <c r="D633" i="1"/>
  <c r="I633" i="1"/>
  <c r="N633" i="1"/>
  <c r="J621" i="1"/>
  <c r="K621" i="1"/>
  <c r="U621" i="1" s="1"/>
  <c r="L621" i="1"/>
  <c r="M621" i="1"/>
  <c r="W621" i="1" s="1"/>
  <c r="O621" i="1"/>
  <c r="P621" i="1"/>
  <c r="Q621" i="1"/>
  <c r="R621" i="1"/>
  <c r="E621" i="1"/>
  <c r="G621" i="1"/>
  <c r="H621" i="1"/>
  <c r="F621" i="1"/>
  <c r="N627" i="1"/>
  <c r="I627" i="1"/>
  <c r="D627" i="1"/>
  <c r="N626" i="1"/>
  <c r="I626" i="1"/>
  <c r="D626" i="1"/>
  <c r="E693" i="1"/>
  <c r="F693" i="1"/>
  <c r="G693" i="1"/>
  <c r="H693" i="1"/>
  <c r="J693" i="1"/>
  <c r="T693" i="1" s="1"/>
  <c r="K693" i="1"/>
  <c r="U693" i="1" s="1"/>
  <c r="L693" i="1"/>
  <c r="M693" i="1"/>
  <c r="W693" i="1" s="1"/>
  <c r="O693" i="1"/>
  <c r="P693" i="1"/>
  <c r="Q693" i="1"/>
  <c r="R693" i="1"/>
  <c r="N699" i="1"/>
  <c r="I699" i="1"/>
  <c r="D699" i="1"/>
  <c r="N698" i="1"/>
  <c r="I698" i="1"/>
  <c r="D698" i="1"/>
  <c r="S698" i="1" l="1"/>
  <c r="S627" i="1"/>
  <c r="S699" i="1"/>
  <c r="V628" i="1"/>
  <c r="V621" i="1"/>
  <c r="S633" i="1"/>
  <c r="U628" i="1"/>
  <c r="V693" i="1"/>
  <c r="S626" i="1"/>
  <c r="T621" i="1"/>
  <c r="S634" i="1"/>
  <c r="F618" i="1"/>
  <c r="G618" i="1"/>
  <c r="P618" i="1"/>
  <c r="K618" i="1"/>
  <c r="E618" i="1"/>
  <c r="O618" i="1"/>
  <c r="J618" i="1"/>
  <c r="R618" i="1"/>
  <c r="M618" i="1"/>
  <c r="H618" i="1"/>
  <c r="Q618" i="1"/>
  <c r="L618" i="1"/>
  <c r="N704" i="1"/>
  <c r="N702" i="1" s="1"/>
  <c r="I704" i="1"/>
  <c r="D704" i="1"/>
  <c r="D702" i="1" s="1"/>
  <c r="R702" i="1"/>
  <c r="Q702" i="1"/>
  <c r="P702" i="1"/>
  <c r="O702" i="1"/>
  <c r="M702" i="1"/>
  <c r="W702" i="1" s="1"/>
  <c r="L702" i="1"/>
  <c r="V702" i="1" s="1"/>
  <c r="K702" i="1"/>
  <c r="U702" i="1" s="1"/>
  <c r="J702" i="1"/>
  <c r="T702" i="1" s="1"/>
  <c r="H702" i="1"/>
  <c r="G702" i="1"/>
  <c r="F702" i="1"/>
  <c r="E702" i="1"/>
  <c r="E685" i="1"/>
  <c r="F685" i="1"/>
  <c r="G685" i="1"/>
  <c r="H685" i="1"/>
  <c r="J685" i="1"/>
  <c r="T685" i="1" s="1"/>
  <c r="K685" i="1"/>
  <c r="U685" i="1" s="1"/>
  <c r="L685" i="1"/>
  <c r="V685" i="1" s="1"/>
  <c r="M685" i="1"/>
  <c r="O685" i="1"/>
  <c r="P685" i="1"/>
  <c r="Q685" i="1"/>
  <c r="R685" i="1"/>
  <c r="N687" i="1"/>
  <c r="I687" i="1"/>
  <c r="D687" i="1"/>
  <c r="E681" i="1"/>
  <c r="F681" i="1"/>
  <c r="G681" i="1"/>
  <c r="H681" i="1"/>
  <c r="J681" i="1"/>
  <c r="T681" i="1" s="1"/>
  <c r="K681" i="1"/>
  <c r="U681" i="1" s="1"/>
  <c r="L681" i="1"/>
  <c r="V681" i="1" s="1"/>
  <c r="M681" i="1"/>
  <c r="O681" i="1"/>
  <c r="P681" i="1"/>
  <c r="Q681" i="1"/>
  <c r="R681" i="1"/>
  <c r="N683" i="1"/>
  <c r="N681" i="1" s="1"/>
  <c r="I683" i="1"/>
  <c r="D683" i="1"/>
  <c r="D681" i="1" s="1"/>
  <c r="E676" i="1"/>
  <c r="F676" i="1"/>
  <c r="G676" i="1"/>
  <c r="H676" i="1"/>
  <c r="J676" i="1"/>
  <c r="T676" i="1" s="1"/>
  <c r="K676" i="1"/>
  <c r="U676" i="1" s="1"/>
  <c r="L676" i="1"/>
  <c r="V676" i="1" s="1"/>
  <c r="M676" i="1"/>
  <c r="O676" i="1"/>
  <c r="P676" i="1"/>
  <c r="Q676" i="1"/>
  <c r="R676" i="1"/>
  <c r="N679" i="1"/>
  <c r="I679" i="1"/>
  <c r="D679" i="1"/>
  <c r="N670" i="1"/>
  <c r="N668" i="1" s="1"/>
  <c r="I670" i="1"/>
  <c r="D670" i="1"/>
  <c r="D668" i="1" s="1"/>
  <c r="R668" i="1"/>
  <c r="Q668" i="1"/>
  <c r="P668" i="1"/>
  <c r="O668" i="1"/>
  <c r="M668" i="1"/>
  <c r="W668" i="1" s="1"/>
  <c r="L668" i="1"/>
  <c r="V668" i="1" s="1"/>
  <c r="K668" i="1"/>
  <c r="U668" i="1" s="1"/>
  <c r="J668" i="1"/>
  <c r="T668" i="1" s="1"/>
  <c r="H668" i="1"/>
  <c r="G668" i="1"/>
  <c r="F668" i="1"/>
  <c r="E668" i="1"/>
  <c r="E656" i="1"/>
  <c r="F656" i="1"/>
  <c r="G656" i="1"/>
  <c r="H656" i="1"/>
  <c r="J656" i="1"/>
  <c r="K656" i="1"/>
  <c r="L656" i="1"/>
  <c r="M656" i="1"/>
  <c r="O656" i="1"/>
  <c r="P656" i="1"/>
  <c r="Q656" i="1"/>
  <c r="R656" i="1"/>
  <c r="N666" i="1"/>
  <c r="I666" i="1"/>
  <c r="D666" i="1"/>
  <c r="N665" i="1"/>
  <c r="I665" i="1"/>
  <c r="D665" i="1"/>
  <c r="N664" i="1"/>
  <c r="I664" i="1"/>
  <c r="D664" i="1"/>
  <c r="N663" i="1"/>
  <c r="I663" i="1"/>
  <c r="D663" i="1"/>
  <c r="N662" i="1"/>
  <c r="I662" i="1"/>
  <c r="S662" i="1" s="1"/>
  <c r="D662" i="1"/>
  <c r="N661" i="1"/>
  <c r="I661" i="1"/>
  <c r="D661" i="1"/>
  <c r="N659" i="1"/>
  <c r="I659" i="1"/>
  <c r="D659" i="1"/>
  <c r="N616" i="1"/>
  <c r="N614" i="1" s="1"/>
  <c r="I616" i="1"/>
  <c r="D616" i="1"/>
  <c r="D614" i="1" s="1"/>
  <c r="T601" i="1"/>
  <c r="N603" i="1"/>
  <c r="I603" i="1"/>
  <c r="D603" i="1"/>
  <c r="E583" i="1"/>
  <c r="F583" i="1"/>
  <c r="G583" i="1"/>
  <c r="H583" i="1"/>
  <c r="J583" i="1"/>
  <c r="T583" i="1" s="1"/>
  <c r="K583" i="1"/>
  <c r="U583" i="1" s="1"/>
  <c r="L583" i="1"/>
  <c r="V583" i="1" s="1"/>
  <c r="M583" i="1"/>
  <c r="O583" i="1"/>
  <c r="P583" i="1"/>
  <c r="Q583" i="1"/>
  <c r="R583" i="1"/>
  <c r="N586" i="1"/>
  <c r="I586" i="1"/>
  <c r="D586" i="1"/>
  <c r="N585" i="1"/>
  <c r="I585" i="1"/>
  <c r="D585" i="1"/>
  <c r="N571" i="1"/>
  <c r="I571" i="1"/>
  <c r="D571" i="1"/>
  <c r="N561" i="1"/>
  <c r="I561" i="1"/>
  <c r="D561" i="1"/>
  <c r="N560" i="1"/>
  <c r="I560" i="1"/>
  <c r="D560" i="1"/>
  <c r="N559" i="1"/>
  <c r="I559" i="1"/>
  <c r="D559" i="1"/>
  <c r="N558" i="1"/>
  <c r="I558" i="1"/>
  <c r="D558" i="1"/>
  <c r="E303" i="1"/>
  <c r="F303" i="1"/>
  <c r="G303" i="1"/>
  <c r="H303" i="1"/>
  <c r="J303" i="1"/>
  <c r="T303" i="1" s="1"/>
  <c r="K303" i="1"/>
  <c r="U303" i="1" s="1"/>
  <c r="L303" i="1"/>
  <c r="M303" i="1"/>
  <c r="O303" i="1"/>
  <c r="P303" i="1"/>
  <c r="Q303" i="1"/>
  <c r="R303" i="1"/>
  <c r="N306" i="1"/>
  <c r="I306" i="1"/>
  <c r="D306" i="1"/>
  <c r="E296" i="1"/>
  <c r="F296" i="1"/>
  <c r="G296" i="1"/>
  <c r="H296" i="1"/>
  <c r="J296" i="1"/>
  <c r="T296" i="1" s="1"/>
  <c r="K296" i="1"/>
  <c r="U296" i="1" s="1"/>
  <c r="L296" i="1"/>
  <c r="V296" i="1" s="1"/>
  <c r="M296" i="1"/>
  <c r="O296" i="1"/>
  <c r="P296" i="1"/>
  <c r="Q296" i="1"/>
  <c r="R296" i="1"/>
  <c r="N301" i="1"/>
  <c r="I301" i="1"/>
  <c r="D301" i="1"/>
  <c r="N300" i="1"/>
  <c r="I300" i="1"/>
  <c r="D300" i="1"/>
  <c r="N298" i="1"/>
  <c r="I298" i="1"/>
  <c r="D298" i="1"/>
  <c r="E290" i="1"/>
  <c r="F290" i="1"/>
  <c r="G290" i="1"/>
  <c r="H290" i="1"/>
  <c r="J290" i="1"/>
  <c r="T290" i="1" s="1"/>
  <c r="K290" i="1"/>
  <c r="U290" i="1" s="1"/>
  <c r="L290" i="1"/>
  <c r="M290" i="1"/>
  <c r="O290" i="1"/>
  <c r="P290" i="1"/>
  <c r="Q290" i="1"/>
  <c r="R290" i="1"/>
  <c r="N294" i="1"/>
  <c r="I294" i="1"/>
  <c r="D294" i="1"/>
  <c r="N293" i="1"/>
  <c r="I293" i="1"/>
  <c r="D293" i="1"/>
  <c r="T275" i="1"/>
  <c r="N287" i="1"/>
  <c r="I287" i="1"/>
  <c r="D287" i="1"/>
  <c r="N285" i="1"/>
  <c r="D285" i="1"/>
  <c r="I280" i="1"/>
  <c r="S280" i="1" s="1"/>
  <c r="S287" i="1" l="1"/>
  <c r="S300" i="1"/>
  <c r="S559" i="1"/>
  <c r="S585" i="1"/>
  <c r="S659" i="1"/>
  <c r="S664" i="1"/>
  <c r="S679" i="1"/>
  <c r="W303" i="1"/>
  <c r="S293" i="1"/>
  <c r="S301" i="1"/>
  <c r="S560" i="1"/>
  <c r="S586" i="1"/>
  <c r="S661" i="1"/>
  <c r="S665" i="1"/>
  <c r="T618" i="1"/>
  <c r="S294" i="1"/>
  <c r="S306" i="1"/>
  <c r="S561" i="1"/>
  <c r="S603" i="1"/>
  <c r="S666" i="1"/>
  <c r="S687" i="1"/>
  <c r="V618" i="1"/>
  <c r="U618" i="1"/>
  <c r="U601" i="1"/>
  <c r="U656" i="1"/>
  <c r="W676" i="1"/>
  <c r="T656" i="1"/>
  <c r="I681" i="1"/>
  <c r="S681" i="1" s="1"/>
  <c r="S683" i="1"/>
  <c r="W290" i="1"/>
  <c r="W601" i="1"/>
  <c r="W656" i="1"/>
  <c r="W685" i="1"/>
  <c r="W275" i="1"/>
  <c r="V275" i="1"/>
  <c r="U275" i="1"/>
  <c r="S285" i="1"/>
  <c r="V290" i="1"/>
  <c r="S298" i="1"/>
  <c r="W296" i="1"/>
  <c r="V303" i="1"/>
  <c r="S558" i="1"/>
  <c r="S571" i="1"/>
  <c r="W583" i="1"/>
  <c r="V601" i="1"/>
  <c r="S616" i="1"/>
  <c r="I614" i="1"/>
  <c r="S614" i="1" s="1"/>
  <c r="S663" i="1"/>
  <c r="V656" i="1"/>
  <c r="I668" i="1"/>
  <c r="S668" i="1" s="1"/>
  <c r="S670" i="1"/>
  <c r="W681" i="1"/>
  <c r="I702" i="1"/>
  <c r="S702" i="1" s="1"/>
  <c r="S704" i="1"/>
  <c r="W618" i="1"/>
  <c r="N273" i="1"/>
  <c r="I273" i="1"/>
  <c r="D273" i="1"/>
  <c r="N252" i="1"/>
  <c r="I252" i="1"/>
  <c r="D252" i="1"/>
  <c r="N251" i="1"/>
  <c r="I251" i="1"/>
  <c r="D251" i="1"/>
  <c r="U249" i="1"/>
  <c r="T249" i="1"/>
  <c r="H249" i="1"/>
  <c r="G249" i="1"/>
  <c r="F249" i="1"/>
  <c r="E249" i="1"/>
  <c r="N249" i="1" l="1"/>
  <c r="W249" i="1"/>
  <c r="S273" i="1"/>
  <c r="S251" i="1"/>
  <c r="V249" i="1"/>
  <c r="S252" i="1"/>
  <c r="S253" i="1"/>
  <c r="D249" i="1"/>
  <c r="E42" i="1"/>
  <c r="F42" i="1"/>
  <c r="G42" i="1"/>
  <c r="H42" i="1"/>
  <c r="J42" i="1"/>
  <c r="T42" i="1" s="1"/>
  <c r="K42" i="1"/>
  <c r="L42" i="1"/>
  <c r="V42" i="1" s="1"/>
  <c r="M42" i="1"/>
  <c r="O42" i="1"/>
  <c r="P42" i="1"/>
  <c r="Q42" i="1"/>
  <c r="R42" i="1"/>
  <c r="D45" i="1"/>
  <c r="I45" i="1"/>
  <c r="N45" i="1"/>
  <c r="E37" i="1"/>
  <c r="F37" i="1"/>
  <c r="G37" i="1"/>
  <c r="H37" i="1"/>
  <c r="J37" i="1"/>
  <c r="T37" i="1" s="1"/>
  <c r="K37" i="1"/>
  <c r="U37" i="1" s="1"/>
  <c r="L37" i="1"/>
  <c r="M37" i="1"/>
  <c r="O37" i="1"/>
  <c r="P37" i="1"/>
  <c r="Q37" i="1"/>
  <c r="R37" i="1"/>
  <c r="N39" i="1"/>
  <c r="I39" i="1"/>
  <c r="D39" i="1"/>
  <c r="N35" i="1"/>
  <c r="N33" i="1" s="1"/>
  <c r="I35" i="1"/>
  <c r="D35" i="1"/>
  <c r="D33" i="1" s="1"/>
  <c r="R33" i="1"/>
  <c r="Q33" i="1"/>
  <c r="P33" i="1"/>
  <c r="O33" i="1"/>
  <c r="M33" i="1"/>
  <c r="W33" i="1" s="1"/>
  <c r="L33" i="1"/>
  <c r="V33" i="1" s="1"/>
  <c r="K33" i="1"/>
  <c r="U33" i="1" s="1"/>
  <c r="J33" i="1"/>
  <c r="T33" i="1" s="1"/>
  <c r="H33" i="1"/>
  <c r="G33" i="1"/>
  <c r="F33" i="1"/>
  <c r="E33" i="1"/>
  <c r="J17" i="1"/>
  <c r="T17" i="1" s="1"/>
  <c r="K17" i="1"/>
  <c r="L17" i="1"/>
  <c r="M17" i="1"/>
  <c r="O17" i="1"/>
  <c r="P17" i="1"/>
  <c r="Q17" i="1"/>
  <c r="R17" i="1"/>
  <c r="N21" i="1"/>
  <c r="I21" i="1"/>
  <c r="D21" i="1"/>
  <c r="N20" i="1"/>
  <c r="I20" i="1"/>
  <c r="D20" i="1"/>
  <c r="N740" i="1"/>
  <c r="N738" i="1" s="1"/>
  <c r="R738" i="1"/>
  <c r="Q738" i="1"/>
  <c r="P738" i="1"/>
  <c r="O738" i="1"/>
  <c r="N736" i="1"/>
  <c r="N734" i="1" s="1"/>
  <c r="R734" i="1"/>
  <c r="Q734" i="1"/>
  <c r="P734" i="1"/>
  <c r="O734" i="1"/>
  <c r="N732" i="1"/>
  <c r="N730" i="1" s="1"/>
  <c r="R730" i="1"/>
  <c r="Q730" i="1"/>
  <c r="P730" i="1"/>
  <c r="O730" i="1"/>
  <c r="N728" i="1"/>
  <c r="N726" i="1" s="1"/>
  <c r="R726" i="1"/>
  <c r="Q726" i="1"/>
  <c r="P726" i="1"/>
  <c r="O726" i="1"/>
  <c r="N724" i="1"/>
  <c r="N722" i="1" s="1"/>
  <c r="R722" i="1"/>
  <c r="Q722" i="1"/>
  <c r="P722" i="1"/>
  <c r="O722" i="1"/>
  <c r="N720" i="1"/>
  <c r="N718" i="1" s="1"/>
  <c r="R718" i="1"/>
  <c r="Q718" i="1"/>
  <c r="P718" i="1"/>
  <c r="O718" i="1"/>
  <c r="N716" i="1"/>
  <c r="N714" i="1" s="1"/>
  <c r="R714" i="1"/>
  <c r="Q714" i="1"/>
  <c r="P714" i="1"/>
  <c r="O714" i="1"/>
  <c r="N712" i="1"/>
  <c r="N710" i="1" s="1"/>
  <c r="R710" i="1"/>
  <c r="Q710" i="1"/>
  <c r="P710" i="1"/>
  <c r="O710" i="1"/>
  <c r="N708" i="1"/>
  <c r="N706" i="1" s="1"/>
  <c r="R706" i="1"/>
  <c r="Q706" i="1"/>
  <c r="P706" i="1"/>
  <c r="O706" i="1"/>
  <c r="N700" i="1"/>
  <c r="N697" i="1"/>
  <c r="N696" i="1"/>
  <c r="N695" i="1"/>
  <c r="N692" i="1"/>
  <c r="R690" i="1"/>
  <c r="Q690" i="1"/>
  <c r="P690" i="1"/>
  <c r="O690" i="1"/>
  <c r="N688" i="1"/>
  <c r="N685" i="1" s="1"/>
  <c r="N678" i="1"/>
  <c r="N676" i="1" s="1"/>
  <c r="N674" i="1"/>
  <c r="N672" i="1" s="1"/>
  <c r="R672" i="1"/>
  <c r="Q672" i="1"/>
  <c r="P672" i="1"/>
  <c r="O672" i="1"/>
  <c r="N660" i="1"/>
  <c r="N658" i="1"/>
  <c r="N654" i="1"/>
  <c r="N653" i="1"/>
  <c r="N652" i="1"/>
  <c r="N651" i="1"/>
  <c r="N650" i="1"/>
  <c r="N649" i="1"/>
  <c r="N648" i="1"/>
  <c r="R646" i="1"/>
  <c r="R640" i="1" s="1"/>
  <c r="Q646" i="1"/>
  <c r="Q640" i="1" s="1"/>
  <c r="P646" i="1"/>
  <c r="P640" i="1" s="1"/>
  <c r="O646" i="1"/>
  <c r="O640" i="1" s="1"/>
  <c r="N645" i="1"/>
  <c r="N632" i="1"/>
  <c r="N631" i="1"/>
  <c r="N630" i="1"/>
  <c r="N625" i="1"/>
  <c r="N624" i="1"/>
  <c r="N623" i="1"/>
  <c r="N620" i="1"/>
  <c r="N612" i="1"/>
  <c r="N611" i="1"/>
  <c r="N610" i="1"/>
  <c r="N608" i="1"/>
  <c r="N607" i="1"/>
  <c r="N606" i="1"/>
  <c r="N605" i="1"/>
  <c r="N604" i="1"/>
  <c r="N599" i="1"/>
  <c r="N597" i="1" s="1"/>
  <c r="Q597" i="1"/>
  <c r="P597" i="1"/>
  <c r="O597" i="1"/>
  <c r="N595" i="1"/>
  <c r="N593" i="1" s="1"/>
  <c r="R593" i="1"/>
  <c r="Q593" i="1"/>
  <c r="P593" i="1"/>
  <c r="O593" i="1"/>
  <c r="N591" i="1"/>
  <c r="N589" i="1" s="1"/>
  <c r="R589" i="1"/>
  <c r="Q589" i="1"/>
  <c r="P589" i="1"/>
  <c r="O589" i="1"/>
  <c r="N587" i="1"/>
  <c r="N583" i="1" s="1"/>
  <c r="N581" i="1"/>
  <c r="N579" i="1" s="1"/>
  <c r="R579" i="1"/>
  <c r="Q579" i="1"/>
  <c r="P579" i="1"/>
  <c r="O579" i="1"/>
  <c r="N570" i="1"/>
  <c r="N569" i="1"/>
  <c r="N568" i="1"/>
  <c r="N567" i="1"/>
  <c r="N566" i="1"/>
  <c r="N565" i="1"/>
  <c r="R563" i="1"/>
  <c r="R556" i="1" s="1"/>
  <c r="Q563" i="1"/>
  <c r="Q556" i="1" s="1"/>
  <c r="P563" i="1"/>
  <c r="P556" i="1" s="1"/>
  <c r="O563" i="1"/>
  <c r="O556" i="1" s="1"/>
  <c r="N554" i="1"/>
  <c r="N553" i="1"/>
  <c r="R551" i="1"/>
  <c r="Q551" i="1"/>
  <c r="P551" i="1"/>
  <c r="O551" i="1"/>
  <c r="N398" i="1"/>
  <c r="S398" i="1" s="1"/>
  <c r="N397" i="1"/>
  <c r="N375" i="1"/>
  <c r="N373" i="1"/>
  <c r="N372" i="1"/>
  <c r="N371" i="1"/>
  <c r="N310" i="1"/>
  <c r="N309" i="1"/>
  <c r="N308" i="1"/>
  <c r="N307" i="1"/>
  <c r="N305" i="1"/>
  <c r="N299" i="1"/>
  <c r="N296" i="1" s="1"/>
  <c r="N292" i="1"/>
  <c r="N290" i="1" s="1"/>
  <c r="N284" i="1"/>
  <c r="N279" i="1"/>
  <c r="N278" i="1"/>
  <c r="N277" i="1"/>
  <c r="N44" i="1"/>
  <c r="N40" i="1"/>
  <c r="N31" i="1"/>
  <c r="N30" i="1"/>
  <c r="N29" i="1"/>
  <c r="N28" i="1"/>
  <c r="N27" i="1"/>
  <c r="N26" i="1"/>
  <c r="N25" i="1"/>
  <c r="R23" i="1"/>
  <c r="Q23" i="1"/>
  <c r="P23" i="1"/>
  <c r="O23" i="1"/>
  <c r="N19" i="1"/>
  <c r="N15" i="1"/>
  <c r="N13" i="1" s="1"/>
  <c r="R13" i="1"/>
  <c r="Q13" i="1"/>
  <c r="P13" i="1"/>
  <c r="O13" i="1"/>
  <c r="I740" i="1"/>
  <c r="M738" i="1"/>
  <c r="L738" i="1"/>
  <c r="V738" i="1" s="1"/>
  <c r="K738" i="1"/>
  <c r="U738" i="1" s="1"/>
  <c r="J738" i="1"/>
  <c r="T738" i="1" s="1"/>
  <c r="I736" i="1"/>
  <c r="M734" i="1"/>
  <c r="L734" i="1"/>
  <c r="V734" i="1" s="1"/>
  <c r="K734" i="1"/>
  <c r="U734" i="1" s="1"/>
  <c r="J734" i="1"/>
  <c r="T734" i="1" s="1"/>
  <c r="I732" i="1"/>
  <c r="M730" i="1"/>
  <c r="L730" i="1"/>
  <c r="V730" i="1" s="1"/>
  <c r="K730" i="1"/>
  <c r="U730" i="1" s="1"/>
  <c r="J730" i="1"/>
  <c r="T730" i="1" s="1"/>
  <c r="I728" i="1"/>
  <c r="M726" i="1"/>
  <c r="L726" i="1"/>
  <c r="V726" i="1" s="1"/>
  <c r="K726" i="1"/>
  <c r="U726" i="1" s="1"/>
  <c r="J726" i="1"/>
  <c r="T726" i="1" s="1"/>
  <c r="I724" i="1"/>
  <c r="M722" i="1"/>
  <c r="L722" i="1"/>
  <c r="V722" i="1" s="1"/>
  <c r="K722" i="1"/>
  <c r="U722" i="1" s="1"/>
  <c r="J722" i="1"/>
  <c r="T722" i="1" s="1"/>
  <c r="I720" i="1"/>
  <c r="M718" i="1"/>
  <c r="L718" i="1"/>
  <c r="V718" i="1" s="1"/>
  <c r="K718" i="1"/>
  <c r="U718" i="1" s="1"/>
  <c r="J718" i="1"/>
  <c r="T718" i="1" s="1"/>
  <c r="I716" i="1"/>
  <c r="M714" i="1"/>
  <c r="L714" i="1"/>
  <c r="V714" i="1" s="1"/>
  <c r="K714" i="1"/>
  <c r="U714" i="1" s="1"/>
  <c r="J714" i="1"/>
  <c r="T714" i="1" s="1"/>
  <c r="I712" i="1"/>
  <c r="M710" i="1"/>
  <c r="L710" i="1"/>
  <c r="V710" i="1" s="1"/>
  <c r="K710" i="1"/>
  <c r="U710" i="1" s="1"/>
  <c r="J710" i="1"/>
  <c r="T710" i="1" s="1"/>
  <c r="I708" i="1"/>
  <c r="M706" i="1"/>
  <c r="L706" i="1"/>
  <c r="V706" i="1" s="1"/>
  <c r="K706" i="1"/>
  <c r="U706" i="1" s="1"/>
  <c r="J706" i="1"/>
  <c r="T706" i="1" s="1"/>
  <c r="I700" i="1"/>
  <c r="I697" i="1"/>
  <c r="S697" i="1" s="1"/>
  <c r="I696" i="1"/>
  <c r="S696" i="1" s="1"/>
  <c r="I695" i="1"/>
  <c r="S695" i="1" s="1"/>
  <c r="I692" i="1"/>
  <c r="S692" i="1" s="1"/>
  <c r="M690" i="1"/>
  <c r="L690" i="1"/>
  <c r="K690" i="1"/>
  <c r="U690" i="1" s="1"/>
  <c r="J690" i="1"/>
  <c r="T690" i="1" s="1"/>
  <c r="I688" i="1"/>
  <c r="I678" i="1"/>
  <c r="I674" i="1"/>
  <c r="M672" i="1"/>
  <c r="L672" i="1"/>
  <c r="V672" i="1" s="1"/>
  <c r="K672" i="1"/>
  <c r="U672" i="1" s="1"/>
  <c r="J672" i="1"/>
  <c r="T672" i="1" s="1"/>
  <c r="I660" i="1"/>
  <c r="I658" i="1"/>
  <c r="I654" i="1"/>
  <c r="I653" i="1"/>
  <c r="I652" i="1"/>
  <c r="I651" i="1"/>
  <c r="I650" i="1"/>
  <c r="I649" i="1"/>
  <c r="I648" i="1"/>
  <c r="M646" i="1"/>
  <c r="L646" i="1"/>
  <c r="K646" i="1"/>
  <c r="J646" i="1"/>
  <c r="I645" i="1"/>
  <c r="I632" i="1"/>
  <c r="S632" i="1" s="1"/>
  <c r="I631" i="1"/>
  <c r="I630" i="1"/>
  <c r="S630" i="1" s="1"/>
  <c r="I625" i="1"/>
  <c r="S625" i="1" s="1"/>
  <c r="I624" i="1"/>
  <c r="I623" i="1"/>
  <c r="S623" i="1" s="1"/>
  <c r="I620" i="1"/>
  <c r="I612" i="1"/>
  <c r="I611" i="1"/>
  <c r="S611" i="1" s="1"/>
  <c r="I610" i="1"/>
  <c r="S610" i="1" s="1"/>
  <c r="I608" i="1"/>
  <c r="I607" i="1"/>
  <c r="S607" i="1" s="1"/>
  <c r="I606" i="1"/>
  <c r="S606" i="1" s="1"/>
  <c r="I605" i="1"/>
  <c r="I604" i="1"/>
  <c r="I599" i="1"/>
  <c r="M597" i="1"/>
  <c r="W597" i="1" s="1"/>
  <c r="L597" i="1"/>
  <c r="V597" i="1" s="1"/>
  <c r="K597" i="1"/>
  <c r="U597" i="1" s="1"/>
  <c r="J597" i="1"/>
  <c r="T597" i="1" s="1"/>
  <c r="I595" i="1"/>
  <c r="M593" i="1"/>
  <c r="L593" i="1"/>
  <c r="V593" i="1" s="1"/>
  <c r="K593" i="1"/>
  <c r="U593" i="1" s="1"/>
  <c r="J593" i="1"/>
  <c r="T593" i="1" s="1"/>
  <c r="I591" i="1"/>
  <c r="M589" i="1"/>
  <c r="L589" i="1"/>
  <c r="V589" i="1" s="1"/>
  <c r="K589" i="1"/>
  <c r="U589" i="1" s="1"/>
  <c r="J589" i="1"/>
  <c r="T589" i="1" s="1"/>
  <c r="I587" i="1"/>
  <c r="I581" i="1"/>
  <c r="M579" i="1"/>
  <c r="W579" i="1" s="1"/>
  <c r="L579" i="1"/>
  <c r="V579" i="1" s="1"/>
  <c r="K579" i="1"/>
  <c r="U579" i="1" s="1"/>
  <c r="J579" i="1"/>
  <c r="T579" i="1" s="1"/>
  <c r="I570" i="1"/>
  <c r="I569" i="1"/>
  <c r="S569" i="1" s="1"/>
  <c r="I568" i="1"/>
  <c r="I567" i="1"/>
  <c r="I566" i="1"/>
  <c r="I565" i="1"/>
  <c r="M563" i="1"/>
  <c r="L563" i="1"/>
  <c r="K563" i="1"/>
  <c r="J563" i="1"/>
  <c r="I554" i="1"/>
  <c r="I553" i="1"/>
  <c r="M551" i="1"/>
  <c r="L551" i="1"/>
  <c r="V551" i="1" s="1"/>
  <c r="K551" i="1"/>
  <c r="U551" i="1" s="1"/>
  <c r="J551" i="1"/>
  <c r="I397" i="1"/>
  <c r="I375" i="1"/>
  <c r="I373" i="1"/>
  <c r="I372" i="1"/>
  <c r="I371" i="1"/>
  <c r="I310" i="1"/>
  <c r="S310" i="1" s="1"/>
  <c r="I309" i="1"/>
  <c r="I308" i="1"/>
  <c r="S308" i="1" s="1"/>
  <c r="I307" i="1"/>
  <c r="S307" i="1" s="1"/>
  <c r="I305" i="1"/>
  <c r="I299" i="1"/>
  <c r="I292" i="1"/>
  <c r="I284" i="1"/>
  <c r="I279" i="1"/>
  <c r="I278" i="1"/>
  <c r="I277" i="1"/>
  <c r="I44" i="1"/>
  <c r="I40" i="1"/>
  <c r="I31" i="1"/>
  <c r="I30" i="1"/>
  <c r="I29" i="1"/>
  <c r="I28" i="1"/>
  <c r="I27" i="1"/>
  <c r="I26" i="1"/>
  <c r="I25" i="1"/>
  <c r="M23" i="1"/>
  <c r="L23" i="1"/>
  <c r="V23" i="1" s="1"/>
  <c r="K23" i="1"/>
  <c r="U23" i="1" s="1"/>
  <c r="J23" i="1"/>
  <c r="T23" i="1" s="1"/>
  <c r="I19" i="1"/>
  <c r="I15" i="1"/>
  <c r="M13" i="1"/>
  <c r="L13" i="1"/>
  <c r="K13" i="1"/>
  <c r="J13" i="1"/>
  <c r="S565" i="1" l="1"/>
  <c r="W593" i="1"/>
  <c r="S554" i="1"/>
  <c r="S568" i="1"/>
  <c r="W589" i="1"/>
  <c r="W23" i="1"/>
  <c r="S40" i="1"/>
  <c r="S305" i="1"/>
  <c r="S605" i="1"/>
  <c r="S649" i="1"/>
  <c r="S19" i="1"/>
  <c r="S28" i="1"/>
  <c r="S279" i="1"/>
  <c r="S375" i="1"/>
  <c r="S631" i="1"/>
  <c r="S653" i="1"/>
  <c r="S553" i="1"/>
  <c r="S567" i="1"/>
  <c r="T551" i="1"/>
  <c r="S648" i="1"/>
  <c r="S652" i="1"/>
  <c r="S660" i="1"/>
  <c r="W672" i="1"/>
  <c r="S25" i="1"/>
  <c r="S29" i="1"/>
  <c r="S44" i="1"/>
  <c r="S284" i="1"/>
  <c r="S371" i="1"/>
  <c r="S624" i="1"/>
  <c r="S650" i="1"/>
  <c r="S654" i="1"/>
  <c r="V690" i="1"/>
  <c r="W714" i="1"/>
  <c r="W730" i="1"/>
  <c r="W710" i="1"/>
  <c r="W726" i="1"/>
  <c r="R11" i="1"/>
  <c r="S566" i="1"/>
  <c r="O11" i="1"/>
  <c r="V13" i="1"/>
  <c r="S570" i="1"/>
  <c r="S30" i="1"/>
  <c r="S372" i="1"/>
  <c r="S612" i="1"/>
  <c r="S645" i="1"/>
  <c r="S651" i="1"/>
  <c r="S658" i="1"/>
  <c r="W690" i="1"/>
  <c r="W718" i="1"/>
  <c r="W734" i="1"/>
  <c r="P11" i="1"/>
  <c r="U13" i="1"/>
  <c r="W551" i="1"/>
  <c r="W13" i="1"/>
  <c r="S26" i="1"/>
  <c r="S277" i="1"/>
  <c r="Q11" i="1"/>
  <c r="S20" i="1"/>
  <c r="S27" i="1"/>
  <c r="S31" i="1"/>
  <c r="S278" i="1"/>
  <c r="S309" i="1"/>
  <c r="S373" i="1"/>
  <c r="S604" i="1"/>
  <c r="S608" i="1"/>
  <c r="S620" i="1"/>
  <c r="S700" i="1"/>
  <c r="W706" i="1"/>
  <c r="W722" i="1"/>
  <c r="W738" i="1"/>
  <c r="S21" i="1"/>
  <c r="T13" i="1"/>
  <c r="I296" i="1"/>
  <c r="S296" i="1" s="1"/>
  <c r="S299" i="1"/>
  <c r="J556" i="1"/>
  <c r="T556" i="1" s="1"/>
  <c r="T563" i="1"/>
  <c r="I593" i="1"/>
  <c r="S593" i="1" s="1"/>
  <c r="S595" i="1"/>
  <c r="L640" i="1"/>
  <c r="V640" i="1" s="1"/>
  <c r="V646" i="1"/>
  <c r="I676" i="1"/>
  <c r="S676" i="1" s="1"/>
  <c r="S678" i="1"/>
  <c r="I710" i="1"/>
  <c r="S710" i="1" s="1"/>
  <c r="S712" i="1"/>
  <c r="I726" i="1"/>
  <c r="S726" i="1" s="1"/>
  <c r="S728" i="1"/>
  <c r="V17" i="1"/>
  <c r="I33" i="1"/>
  <c r="S33" i="1" s="1"/>
  <c r="S35" i="1"/>
  <c r="W42" i="1"/>
  <c r="I396" i="1"/>
  <c r="S397" i="1"/>
  <c r="K556" i="1"/>
  <c r="U556" i="1" s="1"/>
  <c r="U563" i="1"/>
  <c r="I579" i="1"/>
  <c r="S579" i="1" s="1"/>
  <c r="S581" i="1"/>
  <c r="I597" i="1"/>
  <c r="S597" i="1" s="1"/>
  <c r="S599" i="1"/>
  <c r="M640" i="1"/>
  <c r="W640" i="1" s="1"/>
  <c r="W646" i="1"/>
  <c r="I685" i="1"/>
  <c r="S685" i="1" s="1"/>
  <c r="S688" i="1"/>
  <c r="I714" i="1"/>
  <c r="S714" i="1" s="1"/>
  <c r="S716" i="1"/>
  <c r="I730" i="1"/>
  <c r="S730" i="1" s="1"/>
  <c r="S732" i="1"/>
  <c r="U17" i="1"/>
  <c r="W37" i="1"/>
  <c r="S249" i="1"/>
  <c r="I290" i="1"/>
  <c r="S290" i="1" s="1"/>
  <c r="S292" i="1"/>
  <c r="L556" i="1"/>
  <c r="V556" i="1" s="1"/>
  <c r="V563" i="1"/>
  <c r="I583" i="1"/>
  <c r="S583" i="1" s="1"/>
  <c r="S587" i="1"/>
  <c r="J640" i="1"/>
  <c r="T640" i="1" s="1"/>
  <c r="T646" i="1"/>
  <c r="I718" i="1"/>
  <c r="S718" i="1" s="1"/>
  <c r="S720" i="1"/>
  <c r="I734" i="1"/>
  <c r="S734" i="1" s="1"/>
  <c r="S736" i="1"/>
  <c r="V37" i="1"/>
  <c r="S45" i="1"/>
  <c r="U42" i="1"/>
  <c r="I13" i="1"/>
  <c r="S13" i="1" s="1"/>
  <c r="S15" i="1"/>
  <c r="M556" i="1"/>
  <c r="W556" i="1" s="1"/>
  <c r="W563" i="1"/>
  <c r="I589" i="1"/>
  <c r="S589" i="1" s="1"/>
  <c r="S591" i="1"/>
  <c r="K640" i="1"/>
  <c r="U640" i="1" s="1"/>
  <c r="U646" i="1"/>
  <c r="I672" i="1"/>
  <c r="S672" i="1" s="1"/>
  <c r="S674" i="1"/>
  <c r="I706" i="1"/>
  <c r="S706" i="1" s="1"/>
  <c r="S708" i="1"/>
  <c r="I722" i="1"/>
  <c r="S722" i="1" s="1"/>
  <c r="S724" i="1"/>
  <c r="I738" i="1"/>
  <c r="S738" i="1" s="1"/>
  <c r="S740" i="1"/>
  <c r="W17" i="1"/>
  <c r="S39" i="1"/>
  <c r="N396" i="1"/>
  <c r="N394" i="1" s="1"/>
  <c r="N312" i="1" s="1"/>
  <c r="I37" i="1"/>
  <c r="N17" i="1"/>
  <c r="N656" i="1"/>
  <c r="I693" i="1"/>
  <c r="N693" i="1"/>
  <c r="N690" i="1" s="1"/>
  <c r="I621" i="1"/>
  <c r="I628" i="1"/>
  <c r="N628" i="1"/>
  <c r="N621" i="1"/>
  <c r="N37" i="1"/>
  <c r="I656" i="1"/>
  <c r="S656" i="1" s="1"/>
  <c r="I303" i="1"/>
  <c r="N303" i="1"/>
  <c r="N42" i="1"/>
  <c r="N646" i="1"/>
  <c r="N640" i="1" s="1"/>
  <c r="N563" i="1"/>
  <c r="N556" i="1" s="1"/>
  <c r="I563" i="1"/>
  <c r="N551" i="1"/>
  <c r="I551" i="1"/>
  <c r="I42" i="1"/>
  <c r="N23" i="1"/>
  <c r="I23" i="1"/>
  <c r="S601" i="1" l="1"/>
  <c r="L11" i="1"/>
  <c r="M11" i="1"/>
  <c r="W11" i="1" s="1"/>
  <c r="J11" i="1"/>
  <c r="T11" i="1" s="1"/>
  <c r="S621" i="1"/>
  <c r="K11" i="1"/>
  <c r="S23" i="1"/>
  <c r="S551" i="1"/>
  <c r="S275" i="1"/>
  <c r="S303" i="1"/>
  <c r="S17" i="1"/>
  <c r="S628" i="1"/>
  <c r="I556" i="1"/>
  <c r="S556" i="1" s="1"/>
  <c r="S563" i="1"/>
  <c r="S42" i="1"/>
  <c r="I640" i="1"/>
  <c r="S640" i="1" s="1"/>
  <c r="S646" i="1"/>
  <c r="S37" i="1"/>
  <c r="I690" i="1"/>
  <c r="S690" i="1" s="1"/>
  <c r="S693" i="1"/>
  <c r="I394" i="1"/>
  <c r="S396" i="1"/>
  <c r="N618" i="1"/>
  <c r="N11" i="1" s="1"/>
  <c r="I618" i="1"/>
  <c r="V11" i="1" l="1"/>
  <c r="U11" i="1"/>
  <c r="S618" i="1"/>
  <c r="S394" i="1"/>
  <c r="I312" i="1"/>
  <c r="D375" i="1"/>
  <c r="S312" i="1" l="1"/>
  <c r="I11" i="1"/>
  <c r="S11" i="1" s="1"/>
  <c r="D279" i="1"/>
  <c r="D696" i="1" l="1"/>
  <c r="D697" i="1"/>
  <c r="D695" i="1"/>
  <c r="D693" i="1" l="1"/>
  <c r="E690" i="1" l="1"/>
  <c r="F690" i="1"/>
  <c r="G690" i="1"/>
  <c r="H690" i="1"/>
  <c r="D570" i="1"/>
  <c r="D569" i="1"/>
  <c r="D568" i="1"/>
  <c r="D567" i="1"/>
  <c r="D566" i="1"/>
  <c r="D565" i="1"/>
  <c r="H563" i="1"/>
  <c r="H556" i="1" s="1"/>
  <c r="G563" i="1"/>
  <c r="G556" i="1" s="1"/>
  <c r="F563" i="1"/>
  <c r="F556" i="1" s="1"/>
  <c r="E563" i="1"/>
  <c r="E556" i="1" s="1"/>
  <c r="D563" i="1" l="1"/>
  <c r="D556" i="1" s="1"/>
  <c r="D309" i="1" l="1"/>
  <c r="E23" i="1" l="1"/>
  <c r="F23" i="1"/>
  <c r="G23" i="1"/>
  <c r="H23" i="1"/>
  <c r="D25" i="1"/>
  <c r="D371" i="1" l="1"/>
  <c r="D372" i="1"/>
  <c r="D373" i="1"/>
  <c r="D398" i="1"/>
  <c r="D397" i="1"/>
  <c r="D396" i="1" l="1"/>
  <c r="D394" i="1" s="1"/>
  <c r="D31" i="1"/>
  <c r="D649" i="1" l="1"/>
  <c r="D650" i="1"/>
  <c r="D651" i="1"/>
  <c r="D652" i="1"/>
  <c r="D648" i="1"/>
  <c r="F646" i="1"/>
  <c r="F640" i="1" s="1"/>
  <c r="G646" i="1"/>
  <c r="G640" i="1" s="1"/>
  <c r="H646" i="1"/>
  <c r="H640" i="1" s="1"/>
  <c r="E646" i="1"/>
  <c r="E640" i="1" s="1"/>
  <c r="D653" i="1"/>
  <c r="D654" i="1"/>
  <c r="D658" i="1"/>
  <c r="D660" i="1"/>
  <c r="D656" i="1" l="1"/>
  <c r="D646" i="1"/>
  <c r="D605" i="1" l="1"/>
  <c r="E551" i="1" l="1"/>
  <c r="D632" i="1" l="1"/>
  <c r="D30" i="1" l="1"/>
  <c r="F551" i="1" l="1"/>
  <c r="G551" i="1"/>
  <c r="H551" i="1"/>
  <c r="E672" i="1" l="1"/>
  <c r="F672" i="1"/>
  <c r="G672" i="1"/>
  <c r="H672" i="1"/>
  <c r="E597" i="1"/>
  <c r="F597" i="1"/>
  <c r="G597" i="1"/>
  <c r="H597" i="1"/>
  <c r="E593" i="1"/>
  <c r="F593" i="1"/>
  <c r="G593" i="1"/>
  <c r="H593" i="1"/>
  <c r="E589" i="1"/>
  <c r="F589" i="1"/>
  <c r="G589" i="1"/>
  <c r="H589" i="1"/>
  <c r="E579" i="1"/>
  <c r="F579" i="1"/>
  <c r="G579" i="1"/>
  <c r="H579" i="1"/>
  <c r="E17" i="1"/>
  <c r="F17" i="1"/>
  <c r="G17" i="1"/>
  <c r="H17" i="1"/>
  <c r="E13" i="1"/>
  <c r="F13" i="1"/>
  <c r="G13" i="1"/>
  <c r="H13" i="1"/>
  <c r="D554" i="1"/>
  <c r="D553" i="1"/>
  <c r="D624" i="1" l="1"/>
  <c r="D625" i="1"/>
  <c r="D623" i="1"/>
  <c r="D621" i="1" l="1"/>
  <c r="D631" i="1"/>
  <c r="D630" i="1"/>
  <c r="D310" i="1"/>
  <c r="D628" i="1" l="1"/>
  <c r="D611" i="1"/>
  <c r="D610" i="1"/>
  <c r="D284" i="1" l="1"/>
  <c r="D740" i="1" l="1"/>
  <c r="D738" i="1" s="1"/>
  <c r="H738" i="1"/>
  <c r="G738" i="1"/>
  <c r="F738" i="1"/>
  <c r="E738" i="1"/>
  <c r="D736" i="1"/>
  <c r="D734" i="1" s="1"/>
  <c r="H734" i="1"/>
  <c r="G734" i="1"/>
  <c r="F734" i="1"/>
  <c r="E734" i="1"/>
  <c r="D732" i="1"/>
  <c r="D730" i="1" s="1"/>
  <c r="H730" i="1"/>
  <c r="G730" i="1"/>
  <c r="F730" i="1"/>
  <c r="E730" i="1"/>
  <c r="D728" i="1"/>
  <c r="D726" i="1" s="1"/>
  <c r="H726" i="1"/>
  <c r="G726" i="1"/>
  <c r="F726" i="1"/>
  <c r="E726" i="1"/>
  <c r="D724" i="1"/>
  <c r="D722" i="1" s="1"/>
  <c r="H722" i="1"/>
  <c r="G722" i="1"/>
  <c r="F722" i="1"/>
  <c r="E722" i="1"/>
  <c r="D720" i="1"/>
  <c r="D718" i="1" s="1"/>
  <c r="H718" i="1"/>
  <c r="G718" i="1"/>
  <c r="F718" i="1"/>
  <c r="E718" i="1"/>
  <c r="D716" i="1"/>
  <c r="D714" i="1" s="1"/>
  <c r="H714" i="1"/>
  <c r="G714" i="1"/>
  <c r="F714" i="1"/>
  <c r="E714" i="1"/>
  <c r="D712" i="1"/>
  <c r="D710" i="1" s="1"/>
  <c r="H710" i="1"/>
  <c r="G710" i="1"/>
  <c r="F710" i="1"/>
  <c r="E710" i="1"/>
  <c r="D708" i="1"/>
  <c r="D706" i="1" s="1"/>
  <c r="H706" i="1"/>
  <c r="G706" i="1"/>
  <c r="F706" i="1"/>
  <c r="F11" i="1" s="1"/>
  <c r="E706" i="1"/>
  <c r="D700" i="1"/>
  <c r="D692" i="1"/>
  <c r="D688" i="1"/>
  <c r="D685" i="1" s="1"/>
  <c r="D678" i="1"/>
  <c r="D676" i="1" s="1"/>
  <c r="D674" i="1"/>
  <c r="D672" i="1" s="1"/>
  <c r="D645" i="1"/>
  <c r="D640" i="1" s="1"/>
  <c r="D620" i="1"/>
  <c r="D618" i="1" s="1"/>
  <c r="D607" i="1"/>
  <c r="D606" i="1"/>
  <c r="D612" i="1"/>
  <c r="D604" i="1"/>
  <c r="D599" i="1"/>
  <c r="D597" i="1" s="1"/>
  <c r="D595" i="1"/>
  <c r="D593" i="1" s="1"/>
  <c r="D591" i="1"/>
  <c r="D589" i="1" s="1"/>
  <c r="D587" i="1"/>
  <c r="D583" i="1" s="1"/>
  <c r="D581" i="1"/>
  <c r="D579" i="1" s="1"/>
  <c r="D551" i="1"/>
  <c r="D308" i="1"/>
  <c r="D307" i="1"/>
  <c r="D305" i="1"/>
  <c r="D299" i="1"/>
  <c r="D296" i="1" s="1"/>
  <c r="D292" i="1"/>
  <c r="D290" i="1" s="1"/>
  <c r="D278" i="1"/>
  <c r="D277" i="1"/>
  <c r="D44" i="1"/>
  <c r="D42" i="1" s="1"/>
  <c r="D40" i="1"/>
  <c r="D37" i="1" s="1"/>
  <c r="D29" i="1"/>
  <c r="D28" i="1"/>
  <c r="D27" i="1"/>
  <c r="D26" i="1"/>
  <c r="D19" i="1"/>
  <c r="D15" i="1"/>
  <c r="D13" i="1" s="1"/>
  <c r="G11" i="1" l="1"/>
  <c r="H11" i="1"/>
  <c r="E11" i="1"/>
  <c r="D303" i="1"/>
  <c r="D690" i="1"/>
  <c r="D23" i="1"/>
  <c r="D503" i="1" l="1"/>
  <c r="D312" i="1" l="1"/>
  <c r="D11" i="1" s="1"/>
</calcChain>
</file>

<file path=xl/sharedStrings.xml><?xml version="1.0" encoding="utf-8"?>
<sst xmlns="http://schemas.openxmlformats.org/spreadsheetml/2006/main" count="727" uniqueCount="592">
  <si>
    <t>Հավելված N 1</t>
  </si>
  <si>
    <t>Ծրագրային դասիչ</t>
  </si>
  <si>
    <t>Բյուջետային գլխավոր կարգադրիչների, ծրագրերի, միջոցառումների և ուղղությունների անվանումները</t>
  </si>
  <si>
    <t>Ընդամենը,</t>
  </si>
  <si>
    <t>այդ թվում՝</t>
  </si>
  <si>
    <t>Ծրագիր</t>
  </si>
  <si>
    <t>Միջոցառում</t>
  </si>
  <si>
    <t>Կառուցման
աշխատանքներ</t>
  </si>
  <si>
    <t>Վերակառուցման,
վերանորոգման և
վերականգնման
աշխատանքներ</t>
  </si>
  <si>
    <t>Նախագծահե-
տազոտական,
գեոդեզիա-
քարտեզագրա-
կան աշխա-
տանքներ</t>
  </si>
  <si>
    <t>Ոչ
ֆինանսական
այլ ակտիվների
ձեռքբերում</t>
  </si>
  <si>
    <t xml:space="preserve">ԸՆԴԱՄԵՆԸ </t>
  </si>
  <si>
    <t xml:space="preserve">այդ թվում՝ </t>
  </si>
  <si>
    <t>ՀՀ ՆԱԽԱԳԱՀԻ ԱՇԽԱՏԱԿԱԶՄ</t>
  </si>
  <si>
    <t>այդ թվում`</t>
  </si>
  <si>
    <t>ՀՀ ԱԶԳԱՅԻՆ ԺՈՂՈՎ</t>
  </si>
  <si>
    <t>Ազգային ժողովի տեխնիկական հագեցվածության բարելավում</t>
  </si>
  <si>
    <t>ՀՀ ՎԱՐՉԱՊԵՏԻ ԱՇԽԱՏԱԿԱԶՄ</t>
  </si>
  <si>
    <t>Բնապահպանության և ընդերքի տեսչական մարմնի կարողությունների զարգացում և տեխնիկական հագեցվածության ապահովում</t>
  </si>
  <si>
    <t>Կրթության տեսչական մարմնի կարողությունների զարգացում և տեխնիկական հագեցվածության ապահովում</t>
  </si>
  <si>
    <t>Շուկայի վերահսկողության տեսչական մարմնի կարողությունների զարգացում և տեխնիկական հագեցվածության ապահովում</t>
  </si>
  <si>
    <t>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</si>
  <si>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>Սննդամթերքի անվտանգության տեսչական մարմնի տեխնիկական հագեցվածության բարելավում</t>
  </si>
  <si>
    <t>ԲԱՐՁՐԱԳՈՒՅՆ ԴԱՏԱԿԱՆ ԽՈՐՀՈՒՐԴ</t>
  </si>
  <si>
    <t>Բարձրագույն դատական խորհրդի տեխնիկական հագեցվածության բարելավում</t>
  </si>
  <si>
    <t>ՀՀ ԴԱՏԱԽԱԶՈՒԹՅՈՒՆ</t>
  </si>
  <si>
    <t>Միգրացիոն ծառայության կարողությունների զարգացում և տեխնիկական հագեցվածության ապահովում</t>
  </si>
  <si>
    <t>ՀՀ ԱՐԴԱՐԱԴԱՏՈՒԹՅԱՆ ՆԱԽԱՐԱՐՈՒԹՅՈՒՆ</t>
  </si>
  <si>
    <t>ՀՀ արդարադատության նախարարության կարողությունների զարգացում և տեխնիկական հագեցվածության ապահովում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</si>
  <si>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</si>
  <si>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>Պետական գույքի կառավարման կոմիտեի տեխնիկական հագեցվածության բարելավում</t>
  </si>
  <si>
    <t>ՀՀ ԱՐՏԱՔԻՆ ԳՈՐԾԵՐԻ ՆԱԽԱՐԱՐՈՒԹՅՈՒՆ</t>
  </si>
  <si>
    <t>Արտերկրում ՀՀ դեսպանությունների շենքային պայմանների ապահովում</t>
  </si>
  <si>
    <t>Բնապահպանության նախարարության Անտառային կոմիտեի տեխնիկական կարողությունների ընդլայնում</t>
  </si>
  <si>
    <t>Անտառվերականգնման և անտառապատման աշխատանքներ</t>
  </si>
  <si>
    <t>Ջրային կոմիտեի տեխնիկական հագեցվածության բարելավում</t>
  </si>
  <si>
    <t>Նախնական մասնագիտական (արհեստագործական) և միջին մասնագիտական ուսումնական հաստատությունների շենքային պայմանների բարելավում</t>
  </si>
  <si>
    <t>ք. Վանաձորի գյուղատնտեսական պետական քոլեջի վերակառուցում</t>
  </si>
  <si>
    <t>ՀՀ Գեղարքունիքի մարզ</t>
  </si>
  <si>
    <t>Երևան քաղաք</t>
  </si>
  <si>
    <t xml:space="preserve">թիվ 22 հիմնական դպրոց          </t>
  </si>
  <si>
    <t xml:space="preserve">Մ. Խորենացու անվան թիվ 143 հիմնական դպրոց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</si>
  <si>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Հուշարձանների ամրակայում, նորոգում և վերականգնում</t>
  </si>
  <si>
    <t>Հանրային գրադարանների նյութատեխնիկական բազայի զարգացում</t>
  </si>
  <si>
    <t>Ներդրումներ թատրոնների շենքերի կապիտալ վերանորոգման համար</t>
  </si>
  <si>
    <t>ՀՀ ՊԱՇՏՊԱՆՈՒԹՅԱՆ ՆԱԽԱՐԱՐՈՒԹՅՈՒՆ</t>
  </si>
  <si>
    <t>ՀՀ պաշտպանության նախարարության շենքային պայմաններ բարելավում</t>
  </si>
  <si>
    <t>Պետական նշանակության ավտոճանապարհների հիմնանորոգում</t>
  </si>
  <si>
    <t>ՀՀ քաղաքացիական ավիացիայի կոմիտեի տեխնիկական հագեցվածության բարելավում</t>
  </si>
  <si>
    <t>ՀՀ ՖԻՆԱՆՍՆԵՐԻ ՆԱԽԱՐԱՐՈՒԹՅՈՒՆ</t>
  </si>
  <si>
    <t>ՀՀ ֆինանսների նախարարության տեխնիկական հագեցվածության բարելավում</t>
  </si>
  <si>
    <t>ՀՀ ԱՐՏԱԿԱՐԳ ԻՐԱՎԻՃԱԿՆԵՐԻ ՆԱԽԱՐԱՐՈՒԹՅՈՒՆ</t>
  </si>
  <si>
    <t>Արտակարգ իրավիճակների նախարարության տեխնիկական հագեցվածության բարելավում</t>
  </si>
  <si>
    <t>ՀՀ ՎԻՃԱԿԱԳՐԱԿԱՆ ԿՈՄԻՏԵ</t>
  </si>
  <si>
    <t>ՀՀ ՀԱՆՐԱՅԻՆ ԾԱՌԱՅՈՒԹՅՈՒՆՆԵՐԸ ԿԱՐԳԱՎՈՐՈՂ ՀԱՆՁՆԱԺՈՂՈՎ</t>
  </si>
  <si>
    <t>Հանրային ծառայությունները կարգավորող հանձնաժողովի տեխնիկական հագեցվածության բարելավում</t>
  </si>
  <si>
    <t>ՀՀ ՏՆՏԵՍԱԿԱՆ ՄՐՑԱԿՑՈՒԹՅԱՆ ՊԱՇՏՊԱՆՈՒԹՅԱՆ ՊԵՏԱԿԱՆ ՀԱՆՁՆԱԺՈՂՈՎ</t>
  </si>
  <si>
    <t>ՀՀ տնտեսական մրցակցության պաշտպանության պետական հանձնաժողովի տեխնիկական հագեցվածության բարելավում</t>
  </si>
  <si>
    <t>Թեմատիկ քարտեզագրության աշխատանքներ</t>
  </si>
  <si>
    <t>Աշխարհագրական անվանումների պետական քարտադարանի թարմացման աշխատանքներ</t>
  </si>
  <si>
    <t>ՀՀ ՊԵՏԱԿԱՆ ԵԿԱՄՈՒՏՆԵՐԻ ԿՈՄԻՏԵ</t>
  </si>
  <si>
    <t>ՀՀ պետական եկամուտների կոմիտեի  շենքային ապահովվածության բարելավում</t>
  </si>
  <si>
    <t>ՀՀ պետական եկամուտների կոմիտեի  շենքային պայմանների բարելավում</t>
  </si>
  <si>
    <t>ՀՀ ԱԶԳԱՅԻՆ ԱՆՎՏԱՆԳՈՒԹՅԱՆ ԾԱՌԱՅՈՒԹՅՈՒՆ</t>
  </si>
  <si>
    <t>Ազգային անվտանգության համակարգի տեխնիկական հագեցվածության բարելավում</t>
  </si>
  <si>
    <t>Ազգային անվտանգության համակարգի կողմից ծառայությունների մատուցման ապահովման համար ոչ նյութական հիմնական միջոցների ձեռբերում</t>
  </si>
  <si>
    <t>ՀՀ ՈՍՏԻԿԱՆՈՒԹՅՈՒՆ</t>
  </si>
  <si>
    <t>ՀՀ ոստիկանության բժշկական  վարչության տեխնիկական հագեցվածության բարելավում</t>
  </si>
  <si>
    <t>Պետական պահպանության ծառայություններ մատուցող ՀՀ ոստիկանության ստորաբաժանումների կարիքի բավարարում</t>
  </si>
  <si>
    <t>ՀՀ ՀԱՇՎԵՔՆՆԻՉ ՊԱԼԱՏ</t>
  </si>
  <si>
    <t>Հաշվեքննիչ պալատի տեխնիկական հագեցվածության բարելավում</t>
  </si>
  <si>
    <t>ՄԱՐԴՈՒ ԻՐԱՎՈՒՆՔՆԵՐԻ ՊԱՇՏՊԱՆԻ ԱՇԽԱՏԱԿԱԶՄ</t>
  </si>
  <si>
    <t>ՀՀ ՔՆՆՉԱԿԱՆ ԿՈՄԻՏԵ</t>
  </si>
  <si>
    <t>ՀՀ քննչական կոմիտեի տեխնիկական հագեցվածության բարելավում</t>
  </si>
  <si>
    <t>ՀՀ ՔԱՂԱՔԱՇԻՆՈՒԹՅԱՆ ԿՈՄԻՏԵ</t>
  </si>
  <si>
    <t>Նորմատիվատեխնիկական փաստաթղթերի մշակում և տեղայնացում</t>
  </si>
  <si>
    <t>Միկրոռեգիոնալ մակարդակի համակցված տարածական պլանավորման փաստաթղթերի մշակում</t>
  </si>
  <si>
    <t>Քաղաքաշինության կոմիտեի կարողությունների զարգացում և տեխնիկական հագեցվածության ապահովում</t>
  </si>
  <si>
    <t>Հարկադիր կատարման ծառայության տեխնիկական հագեցվածության բարելավում</t>
  </si>
  <si>
    <t>ՀՀ ԱՐԱԳԱԾՈՏՆԻ ՄԱՐԶՊԵՏԱՐԱՆ</t>
  </si>
  <si>
    <t>ՀՀ Արագածոտնի մարզպետարանի տեխնիկական հագեցվածության բարելավում</t>
  </si>
  <si>
    <t>ՀՀ ԱՐԱՐԱՏԻ ՄԱՐԶՊԵՏԱՐԱՆ</t>
  </si>
  <si>
    <t>ՀՀ Արարատի մարզպետարանի տեխնիկական հագեցվածության բարելավում</t>
  </si>
  <si>
    <t>ՀՀ ԱՐՄԱՎԻՐԻ ՄԱՐԶՊԵՏԱՐԱՆ</t>
  </si>
  <si>
    <t>ՀՀ Արմավիրի մարզպետարանի տեխնիկական հագեցվածության բարելավում</t>
  </si>
  <si>
    <t>ՀՀ ԳԵՂԱՐՔՈՒՆԻՔԻ ՄԱՐԶՊԵՏԱՐԱՆ</t>
  </si>
  <si>
    <t>ՀՀ Գեղարքունիքի մարզպետարանի տեխնիկական հագեցվածության բարելավում</t>
  </si>
  <si>
    <t>ՀՀ ԼՈՌՈՒ ՄԱՐԶՊԵՏԱՐԱՆ</t>
  </si>
  <si>
    <t>ՀՀ Լոռու մարզպետարանի տեխնիկական հագեցվածության բարելավում</t>
  </si>
  <si>
    <t>ՀՀ ՇԻՐԱԿԻ ՄԱՐԶՊԵՏԱՐԱՆ</t>
  </si>
  <si>
    <t>ՀՀ Շիրակ մարզպետարանի տեխնիկական հագեցվածության բարելավում</t>
  </si>
  <si>
    <t>ՀՀ ՍՅՈՒՆԻՔԻ ՄԱՐԶՊԵՏԱՐԱՆ</t>
  </si>
  <si>
    <t>ՀՀ Սյունիքի մարզպետարանի տեխնիկական հագեցվածության բարելավում</t>
  </si>
  <si>
    <t>ՀՀ ՎԱՅՈՑ ՁՈՐԻ ՄԱՐԶՊԵՏԱՐԱՆ</t>
  </si>
  <si>
    <t>ՀՀ Վայոց ձորի մարզպետարանի տեխնիկական հագեցվածության բարելավում</t>
  </si>
  <si>
    <t>ՀՀ ՏԱՎՈՒՇԻ ՄԱՐԶՊԵՏԱՐԱՆ</t>
  </si>
  <si>
    <t>ՀՀ Տավուշի մարզպետարանի տեխնիկական հագեցվածության բարելավում</t>
  </si>
  <si>
    <t>Աղյուսակ N 3</t>
  </si>
  <si>
    <t>Դատախազության տեխնիկական հագեցվածության բարելավում</t>
  </si>
  <si>
    <t>ՀՀ վիճակագրական կոմիտեի տեխնիկական հագեցվածության բարելավում</t>
  </si>
  <si>
    <t>Նախագծահետազոտական փաստաթղթերի կազմման աշխատանքներ</t>
  </si>
  <si>
    <t>ՀՀ մարդու իրավունքների պաշտպանի աշխատակազմի  տեխնիկական հագեցվածության բարելավում</t>
  </si>
  <si>
    <t>Հայաստանի Հանրապետության 2020 թվականի պետական բյուջեով նախատեսված ոչ ֆինանսական ակտիվների գծով բյուջետային ծախսերի բաշխումն ըստ բյուջետային գլխավոր կարգադրիչների, ծրագրերի, միջոցառումների և ուղղությունների (առանց օտարերկրյա պետությունների և միջազգային կազմակերպությունների կողմից Հայաստանի Հանրապետությանը տրամադրված նպատակային վարկերի և դրամաշնորհների հաշվին իրականացվելիք ծրագրերի)</t>
  </si>
  <si>
    <t>Ազգային տարածական տվյալների ենթակառուցվածքների մշակման  բնագավառում նախատեսվող աշխատանքներ</t>
  </si>
  <si>
    <t>ՀՀ անտառապատ շրջաններում 2-րդ դասի GNSS հիմնակետերի ստեղծման աշխատանքներ</t>
  </si>
  <si>
    <t>ՀՀ ՏԱՐԱԾՔԱՅԻՆ ԿԱՌԱՎԱՐՄԱՆ ԵՎ ԵՆԹԱԿԱՌՈՒՑՎԱԾՔՆԵՐԻ ՆԱԽԱՐԱՐՈՒԹՅՈՒՆ</t>
  </si>
  <si>
    <t>ՀԱՅԱՍՏԱՆԻ ՀԱՆՐԱՅԻՆ ՀԵՌՈՒՍՏԱՌԱԴԻՈԸՆԿԵՐՈՒԹՅԱՆ ԽՈՐՀՈՒՐԴ</t>
  </si>
  <si>
    <t>Հանրային հեռուստառադիոընկերության խորհրդի տեխնիկական հագեցվածության բարելավում</t>
  </si>
  <si>
    <t>ՀՀ տարածքային կառավարման և ենթակառուցվածքների նախարարության կարողությունների զարգացում և տեխնիկական հագեցվածության ապահովում</t>
  </si>
  <si>
    <t xml:space="preserve"> ՀՀ ոստիկանության «Ճանապարհային ոստիկանություն» ծառայության կարիքի բավարարում</t>
  </si>
  <si>
    <t xml:space="preserve"> ՀՀ ոստիկանության անձնագրային և վիզաների վարչության տեխնիկական կարիքի բավարարում</t>
  </si>
  <si>
    <t xml:space="preserve"> ՀՀ Լոռու մարզ</t>
  </si>
  <si>
    <t xml:space="preserve"> Կրթական օբյեկտների շենքային պայմանների բարելավում</t>
  </si>
  <si>
    <t>ՀՀ  ՊԵԿ Գավառ քաղաքի Հերոս քաղաք Նովոռոսիյսկի թիվ 4 հասցեի վարչական շենքի վերանորոգման աշխատանքներ</t>
  </si>
  <si>
    <t>Ապարանի Բաղրամյան 43 հասցեում գտնվող  վթարային շենքի փոխարեն նոր բնակելի շենքի կառուցում</t>
  </si>
  <si>
    <t>Բնակարանային շինարարություն</t>
  </si>
  <si>
    <t>Հոսպիտալների և բուժկետերի բժշկական սարքավորումներով համալրում</t>
  </si>
  <si>
    <t>Բնապահպանության նախարարության տեխնիկական կարողությունների ընդլայնում</t>
  </si>
  <si>
    <t>Գրադարանային ֆոնդի համալրում</t>
  </si>
  <si>
    <t xml:space="preserve"> Առողջապահության և աշխատանքի տեսչական մարմնի կարողությունների զարգացում և տեխնիկական հագեցվածության ապահովում</t>
  </si>
  <si>
    <t xml:space="preserve"> Լեզվի կոմիտեի կարողությունների զարգացում և տեխնիկական հագեցվածության ապահովում_x000D_</t>
  </si>
  <si>
    <t>ք. Վանաձոր, Տարոն-4, Էներգետիկների թաղամաս  թիվ 4 բ բնակելի շենքի կիսակառուցի ավարտման նախագծահետազոտական աշխատանքներ</t>
  </si>
  <si>
    <t>Սպիտակ քաղաքում նոր բնակելի շենքի կառուցման նախագծահետազոտական աշխատանքներ</t>
  </si>
  <si>
    <t>ք. Գյումրի, Մսի կոմբինատ թաղամաս Լիսինյան թիվ 1  բնակելի շենքի կիսակառուցի ավարտման նախագծահետազոտական աշխատանքներ</t>
  </si>
  <si>
    <t>ք. Գյումրի, Մուշ-2 թաղամաս բ/շ 4-3ա   բնակելի շենքի կիսակառուցի ավարտման նախագծահետազոտական աշխատանքներ</t>
  </si>
  <si>
    <t>ք. Գյումրի, Մուշ-2 թաղամաս բ/շ 4-3բ   բնակելի շենքի կիսակառուցի ավարտման նախագծահետազոտական աշխատանքներ</t>
  </si>
  <si>
    <t>Ազգային անվտանգության համակարգի շենքային ապահովվածության բարելավում</t>
  </si>
  <si>
    <t>որից՝</t>
  </si>
  <si>
    <t>ՀՀ ԱԱԾ ՍԶ 5070 զ/մ 13-րդ ՍՈՒ-ի սպայական բնակարանների կառուցում</t>
  </si>
  <si>
    <t>ՀՀ ԱԱԾ ՍԶ 5070 զ/մ ջոկատի տարածքում պահեստի կառուցում</t>
  </si>
  <si>
    <t>ՀՀ ԱԱԾ ՍԶ 5070 զ/մ 3-րդ ՍՈՒ-ի զորանոցի և օժանդակ շինությունների կապիտալ վերանորոգում</t>
  </si>
  <si>
    <t>ՀՀ ԱԱԾ Վայոց-Ձորի ՄՎ Վայքի բաժնի վարչական շենքի կապիտալ վերանորոգում</t>
  </si>
  <si>
    <t>ՀՀ ԱԱԾ և ՀՀ ԱԱԾ ՍԶ ստորաբաժանումների նախագծանախահաշվային փաստաթղթերի պատրաստում թվով 10 հատ</t>
  </si>
  <si>
    <t>Ազգային անվտանգության համակարգի տրանսպորտային սարքավորումների հագեցվածության բարելավում</t>
  </si>
  <si>
    <t>ՀՀ  ՇՐՋԱԿԱ ՄԻՋԱՎԱՅՐԻ  ՆԱԽԱՐԱՐՈՒԹՅՈՒՆ</t>
  </si>
  <si>
    <t>ՀՀ ԷԿՈՆՈՄԻԿԱՅԻ ՆԱԽԱՐԱՐՈՒԹՅՈՒՆ</t>
  </si>
  <si>
    <t>ՀՀ ԿՐԹՈՒԹՅԱՆ, ԳԻՏՈՒԹՅԱՆ, ՄՇԱԿՈՒՅԹԻ ԵՎ ՍՊՈՐՏԻ ՆԱԽԱՐԱՐՈՒԹՅՈՒՆ</t>
  </si>
  <si>
    <t>Երևանի զարդարվեստի արհեստագործական պետական ուսումնարան</t>
  </si>
  <si>
    <t xml:space="preserve"> ՀՀ Սյունիքի մարզ</t>
  </si>
  <si>
    <t>Սյունիքի տարածաշրջանային պետական քոլեջ</t>
  </si>
  <si>
    <t>ՀՀ վարչապետի աշխատակազմի տեխնիկական հագեցվածության բարելավում</t>
  </si>
  <si>
    <t>Անտառկառավարման պլանների կազմում</t>
  </si>
  <si>
    <t>Ռեֆերենց կայանների կառուցման, դիտարկման և կայանների ցանցի հավասարակշռման աշխատանքներ</t>
  </si>
  <si>
    <t>ՀՀ շրջակա միջավայրի նախարարության Անտառային կոմիտեի շենքային պայմանների բարելավում</t>
  </si>
  <si>
    <t>ՀՀ ԱՇԽԱՏԱՆՔԻ ԵՎ ՍՈՑԻԱԼԱԿԱՆ ՀԱՐՑԵՐԻ ՆԱԽԱՐԱՐՈՒԹՅՈՒՆ</t>
  </si>
  <si>
    <t>ՀՀ ՊԵԿ Արևելյան մաքսատուն-վարչության Բագրատաշենի մաքսային կետի վերակառուցման աշխատանքների նախագծանախահաշվային փաստաթղթերի ձեռքբերում</t>
  </si>
  <si>
    <t>ՀՀ ՊԵԿ Հարավային մաքսատուն-վարչության վարչական շենքի վերակառուցման աշխատանքների նախագծանախահաշվային փաստաթղթերի ձեռքբերում</t>
  </si>
  <si>
    <t>ՀՀ ՊԵԿ Սյունիքի մարզի Ագարակ համայնքում ծառայողական շենքի կառուցման աշխատանքների նախագծանախահաշվային փաստաթղթերի ձեռքբերում</t>
  </si>
  <si>
    <t>ՀՀ  ՊԵԿ ք. Երևան, Արարատյան 90 հասցեի վարչական շենքի վերանորոգման աշխատանքների նախագծանախահաշվային փաստաթղթերի ձեռքբերում</t>
  </si>
  <si>
    <t>ՀՀ  ՊԵԿ Հյուսիսային մաքսատուն-վարչության վարչական շենքի և օժանդակ շինությունների վերանորոգման աշխատանքների նախագծանախահաշվային փաստաթղթերի ձեռքբերում</t>
  </si>
  <si>
    <t>ՀՀ ԿԱԴԱՍՏՐԻ ԿՈՄԻՏԵ</t>
  </si>
  <si>
    <t>ՀՀ կադաստրի կոմիտեի տեխնիկական հագեցվածության բարելավում</t>
  </si>
  <si>
    <t>ՀՀ կադաստրի կոմիտեի ծառայությունների մատուցման համար ոչ նյութական հիմնական միջոցների ձեռքբերում</t>
  </si>
  <si>
    <t>ՀՀ Լոռու մարզ</t>
  </si>
  <si>
    <t>Դսեղ, Բարձրաքաշ Սբ Գրիգոր վանական համալիրի ամրակայում</t>
  </si>
  <si>
    <t>ՀՀ Սյունիքի մարզ</t>
  </si>
  <si>
    <t>Բնունիս, Սբ Աստվածածին եկեղեցու վերականգնում</t>
  </si>
  <si>
    <t>որից`</t>
  </si>
  <si>
    <t>ՀՀ Գեղարքունիքի մարզի համայնքների (մասնակի) միկրոռեգիոնալ մակարդակի` համակցված տարածական պլանավորման թվով 3 փաստաթղթերի նախագծերի մշակում (տարածքային հատակագծման նախագծերի և փորձաքննությունների մասով)</t>
  </si>
  <si>
    <t>ՀՀ Շիրակի մարզի համայնքների (մասնակի) միկրոռեգիոնալ մակարդակի` համակցված տարածական պլանավորման թվով 6 փաստաթղթերի նախագծի մշակում (տարածքային հատակագծման նախագծի և փորձաքննությունների մասով)</t>
  </si>
  <si>
    <t>ՀՀ Արագածոտնի մարզի համայնքների միկրոռեգիոնալ մակարդակի` համակցված տարածական պլանավորման թվով 11 փաստաթղթերի նախագծերի մշակում (տարածքային հատակագծման նախագծերի և փորձաքննությունների մասով)</t>
  </si>
  <si>
    <t>Հեր-Հերի ջրամբարից ինքնահոս ջրատարի կառուցում</t>
  </si>
  <si>
    <t>ՀՀ էկոնոմիկայի նախարարության տեխնիկական հագեցվածության բարելավում</t>
  </si>
  <si>
    <t xml:space="preserve">Պետական գույքի կառավարման կոմիտեի ենթակայության շենքերի պայմանների բարելավում </t>
  </si>
  <si>
    <t>Աջակցություն համայնքներին մարզական հաստատությունների շենքային պայմանների բարելավման համար</t>
  </si>
  <si>
    <t>ք.Երևան, Արշակունյաց 4 հասցեի շենքի վերելակի ապամոնտաժման և նորի տեղադրման աշխատանքներ</t>
  </si>
  <si>
    <t xml:space="preserve">ՀՀ պետական եկամուտների կոմիտեի տեխնիկական հագեցվածության բարելավում </t>
  </si>
  <si>
    <t>Քրեակատարողական ծառայության կարողությունների զարգարում և տեխնիկական հագվեցվածության բարելավում</t>
  </si>
  <si>
    <t>Ռազմական նշանակության պաշարների ձևավորում և կուտակում</t>
  </si>
  <si>
    <t>Փոքրաքանակ երեխաներով համալրված հանրակրթական դպրոցների մոդուլային շենքերի կառուցում</t>
  </si>
  <si>
    <t>Տարեկան պլան¹</t>
  </si>
  <si>
    <t xml:space="preserve">Տարեկան ճշտված պլան² </t>
  </si>
  <si>
    <t xml:space="preserve">Փաստ                                                                                                                                                                                                    </t>
  </si>
  <si>
    <t xml:space="preserve">Կատարման % ճշտված պլանի նկատմամբ                                                                                                                                                                        </t>
  </si>
  <si>
    <t>ՀՀ Ազգային ժողովի շենքային պայմանների բարելավում</t>
  </si>
  <si>
    <t>ՀՀ Ազգային ժողովի շենքային ապահովվածության բարելավում</t>
  </si>
  <si>
    <t>ՀՀ ՍԱՀՄԱՆԴՐԱԿԱՆ ԴԱՏԱՐԱՆ</t>
  </si>
  <si>
    <t>ՀՀ սահմանադրական դատարանի պահուստային ֆոնդ</t>
  </si>
  <si>
    <t>Բարձրագույն դատական խորհրդի և ՀՀ դատարանների պահուստային ֆոնդի ձևավորում և կառավարում</t>
  </si>
  <si>
    <t>ՀՀ դատախազության շենքային պայմանների բարելավում</t>
  </si>
  <si>
    <t>ՀՀ ԱՌՈՂՋԱՊԱՀՈՒԹՅԱՆ ՆԱԽԱՐԱՐՈՒԹՅՈՒՆ</t>
  </si>
  <si>
    <t xml:space="preserve">Հայաստանի Հանրապետությունում կորոնավիրուսային վարակի (COVID-19) կանխարգելման, վերահսկման, բուժման նպատակով բժշկական սարքերի ձեռքբերում </t>
  </si>
  <si>
    <t>Առողջապահական կազմակերպությունների վերազինում</t>
  </si>
  <si>
    <t>Առողջապահական կազմակերպությունների կառուցում, վերակառուցում</t>
  </si>
  <si>
    <t>Շտապ օգնության մեքենաներով հագեցվածության բարելավում</t>
  </si>
  <si>
    <t>Քրեակատարողական հիմմնարկների շենքային պայմանների բարելավում</t>
  </si>
  <si>
    <t xml:space="preserve">Հակակոռուպցիոն կոմիտեի շենքային պայմանների ապահովում </t>
  </si>
  <si>
    <t>Հակակոռուպցիոն դատարանի շենքային պայմանների ապահովում</t>
  </si>
  <si>
    <t>«Սևան ազգային պարկի» Լճաշեն-Սևանի թերակղզի հատվածի գոտիավորման նախագիծ և քաղաքաշինական կանոնադրությունե նախագծային աշխատանքներ</t>
  </si>
  <si>
    <t xml:space="preserve">ՀՀ ԱԳՆ և ՀՀ դեսպանատների և հյուպատոսական հիմնարկների միջև պաշտպանված բազմակողմ  տեսակապի ապահովում </t>
  </si>
  <si>
    <t>Աջակցություն ՀՀ դեսպանությունների գործունեության իրականացմանը տրանսպորտային սարքավորումների գծով</t>
  </si>
  <si>
    <t>Աջակցություն ՀՀ դեսպանությունների գործունեության իրականացմանը վարչական սարքավորումների գծով</t>
  </si>
  <si>
    <t>Սևանա լճի առափնյա հատվածներում ջրածածկ պետական և համայնքային նշանակության շենք-շինությունների ապամոնտաժում</t>
  </si>
  <si>
    <t>18 տարեկանից բարձր տարիքի անձանց համայնքային փոքր տներում խնամքի կազմակերպման համար անշարժ գույքի ձեռքբերում</t>
  </si>
  <si>
    <t>18 տարեկանից բարձր տարիքի անձանց խնամքի համայնքային փոքր տների շենքային պայմանների բարելավում</t>
  </si>
  <si>
    <t>Ներդրումներ «Վարդենիսի նյարդահոգեբանական տուն-ինտերնատ» ՊՈԱԿ-ում</t>
  </si>
  <si>
    <t>Սոցիալական ապահովության ծառայության կարողությունների զարգացում և տեխնիկական հագեցվածության ապահովում</t>
  </si>
  <si>
    <t>Փրկարարական ծառայության տեխնիկական հագեցվածության բարելավում</t>
  </si>
  <si>
    <t>ՀՀ կադաստրի կոմիտեի շենքային ապահովվածության բարելավում</t>
  </si>
  <si>
    <t>Հեռուստատեսության և ռադիոյի հանձնաժողովի տեխնիկական հագեցվածության բարելավում</t>
  </si>
  <si>
    <t>ՀԵՌՈՒՍՏԱՏԵՍՈՒԹՅԱՆ ԵՎ ՌԱԴԻՈՅԻ ՀԱՆՁՆԱԺՈՂՈՎ</t>
  </si>
  <si>
    <t>ՀՀ ոստիկանության պետական պահպանության գլխավոր վարչության շենքային պայմանների բավարարում</t>
  </si>
  <si>
    <t xml:space="preserve">ՀՀ ոստիկանության կարիքի բավարարում </t>
  </si>
  <si>
    <t>ՀՀ ոստիկանության ստորաբաժանումների շենքային պայմանների բավարարում</t>
  </si>
  <si>
    <t>ՀՀ մարդու իրավունքների պաշտպանի աշխատակազմի տեխնիկական հագեցվածության բարելավում</t>
  </si>
  <si>
    <t>ՀՀ միջուկային անվտանգության կարգավորման կոմիտեի տեխնիկական հագեցվածության բարելավում</t>
  </si>
  <si>
    <t>ՀՀ ՄԻՋՈՒԿԱՅԻՆ ԱՆՎՏԱՆԳՈՒԹՅԱՆ ԿԱՐԳԱՎՈՐՄԱՆ ԿՈՄԻՏԵ</t>
  </si>
  <si>
    <t>ՀՀՊԵՏԱԿԱՆ ՎԵՐԱՀՍԿՈՂԱԿԱՆ ԾԱՌԱՅՈՒԹՅՈՒՆ</t>
  </si>
  <si>
    <t>ՀՀ պետական վերահսկողական ծառայության տեխնիկական հագեցվածության բարելավում</t>
  </si>
  <si>
    <t>ՀՀ Արմավիրի  մարզի միկրոռեգիոնալ մակարդակի` համակցված տարածական պլանավորման  9 փաստաթղթերի նախագծերի մշակում (տարածքային հատակա¬գծման նախագծերի և փորձաքննությունների մասով)</t>
  </si>
  <si>
    <t>ՀՀ Վայոց ձորի մարզի միկրոռեգիոնալ մակարդակի` համակցված տարածական պլանավորման  6 փաստաթղթերի նախագծերի մշակում (տարածքային հատակա¬գծման նախագծերի և փորձաքննությունների մասով)</t>
  </si>
  <si>
    <t xml:space="preserve">Հյուսիսային մաքսատուն-վարչության ավտոտրանսպորտային միջոցների մաքսային ձևակերպումների միասնական սպասարկման կենտրոն (ք.Գյումրի, Թբիլիսյան խճուղի  թիվ 2/14) </t>
  </si>
  <si>
    <t>Գյումրի քաղաքում արտաքին տնտեսական գործունեության կենտրոնի
կառուցման նախագծանախահաշվային փաստաթղթերի կազմում</t>
  </si>
  <si>
    <t xml:space="preserve">ՀՀ ՊԵԿ Արմավիրի մարզի վարչական շենքի կապիտալ վերանորոգում (Էջմիածնի վարչական շենք. Էջմիածին, Նար-Դոսի 11 հասցեում) </t>
  </si>
  <si>
    <t>Շիրակի մարզի Գյումրի քաղաքի Թբիլիսյան խճուղի 2/16 հասցեում գտնվող  195.57 քառ. մ մակերեսով շինությունները (բնակելի տուն և ավտոտնակ)</t>
  </si>
  <si>
    <t>Շիրակի մարզի Գյումրի քաղաքի Թբիլիսյան խճուղի 2/16 հասցեում գտնվող 1148.9 քառ. մ մակերեսով հողամասը</t>
  </si>
  <si>
    <t xml:space="preserve">Սյունիքի մարզ, Կարճևան գյուղի Մայրուղի 4, Մեղրու մաքսային կետի հարող տարածքի մակերեսը, քառ.մ </t>
  </si>
  <si>
    <t>ՀՀ ԲԱՐՁՐ ՏԵԽՆՈԼՈԳԻԱԿԱՆ ԱՐԴՅՈԻՆԱԲԵՐՈԻԹՅԱՆ ՆԱԽԱՐԱՐՈՒԹՅՈՒՆ</t>
  </si>
  <si>
    <t>ՀՀ բարձր տեխնոլոգիական արդյունաբերության նախարարության կարողությունների զարգացում և տեխնիկական հագեցվածության ապահովում</t>
  </si>
  <si>
    <t>Այլ պետական մարմնի կարողությունների զարգացում, տեխնիկական հագեցվածության ապահովում</t>
  </si>
  <si>
    <t>Ապրանքների ու արտադրանքի ձեռքբերում</t>
  </si>
  <si>
    <t>Գորիսի պրոֆեսոր Խ.Երիցյանի անվան պետական գյուղատն տեսական քոլեջ</t>
  </si>
  <si>
    <t xml:space="preserve"> ՀՀ Արագածոտնի մարզ</t>
  </si>
  <si>
    <t>«Հայաստանի ազգային ագրարային համալսարան» հիմնադրամի Ապարանի մասնաճյուղ</t>
  </si>
  <si>
    <t xml:space="preserve"> ՀՀ Արարատի մարզ</t>
  </si>
  <si>
    <t>Մասիսի պետական գյուղատնտեսական քոլեջ</t>
  </si>
  <si>
    <t xml:space="preserve"> ՀՀ Գեղարքունիքի մարզ</t>
  </si>
  <si>
    <t xml:space="preserve"> ՀՀ Կոտայքի  մարզ</t>
  </si>
  <si>
    <t>Գավառի ակադեմիկոս  Ա.Թամամշևի անվան պետական գյուղատնտեսական քոլեջի վերակառուցում</t>
  </si>
  <si>
    <t>Նոր Գեղիի ակադեմիկոս Գ.Աղաջանյանի անվան պետական  գյուղատնտեսական քոլեջ</t>
  </si>
  <si>
    <t xml:space="preserve"> ՀՀ Տավուշի մարզ</t>
  </si>
  <si>
    <t>Նոյեմբերյանի պետական քոլեջ ՊՈԱԿ</t>
  </si>
  <si>
    <t>«Երևանի N6 արհեստագործական պետական ուսումնարան» ՊՈԱԿ</t>
  </si>
  <si>
    <t>«Երևանի թեթև արդյունաբերության պետական քոլեջ»  ՊՈԱԿ</t>
  </si>
  <si>
    <t>«Արարատի պետական բժշկական քոլեջ» ՊՈԱԿ</t>
  </si>
  <si>
    <t xml:space="preserve">ք. Վանաձորի Միքայել Թավրիզյանի անվան արվեստի պետական քոլեջի վերակառուցում </t>
  </si>
  <si>
    <t>«Ալավերդու պետական քոլեջ» ՊՈԱԿ</t>
  </si>
  <si>
    <t>«Կապանի արվեստի պետական քոլեջ» ՊՈԱԿ</t>
  </si>
  <si>
    <t>Քանդակների պատրաստման և տեղադրման աշխատանքներ</t>
  </si>
  <si>
    <t>«ԼՈՌԵՑԻ ՍԱՔՈ» քանդակի վերականգնում, տեղափոխում և տարածքի բարեկարգում</t>
  </si>
  <si>
    <t>Ներդրումներ թանգարանների և պատկերասրահների հիմնանորոգման համար</t>
  </si>
  <si>
    <t>«Հայաստանի պատմության թանգարան» ՊՈԱԿ</t>
  </si>
  <si>
    <t>ՀՀ Արագածոտնի մարզ</t>
  </si>
  <si>
    <t>Ագարակ հնավայրի վաղ բրոնզի դարի կացարանների, միջնադարյան համալիրի և Պարսպապատի ամրակայում</t>
  </si>
  <si>
    <t>ՀՀ Արմավիրի մարզ</t>
  </si>
  <si>
    <t>Այգեշատ համայնքի Թարգմանչաց եկեղեցու վերականգնում</t>
  </si>
  <si>
    <t>Քոբայր երկաթգծի կայարանի Քոբայրավանքի սեղանատան վերականգնում</t>
  </si>
  <si>
    <t>Ալավերդի համայնքի  Սանահինի վանական համալիրի Սբ Ամենափրկիչ եկեղեցու տանիքների նորոգում</t>
  </si>
  <si>
    <t>ՀՀ Կոտայքի մարզ</t>
  </si>
  <si>
    <t>Չարենցավան համայնքի «Ճանապարհաշինարարներ» արձանի վերականգնում</t>
  </si>
  <si>
    <t>ՀՀ Շիրակի մարզ</t>
  </si>
  <si>
    <t>Վահրամաբերդ համայնքի Մարմաշեն վանական համալիրի ուսումնասիրում, ամրակայում և տարածքի բարեկարգում</t>
  </si>
  <si>
    <t>Տեղի Սբ. Գևորգ եկեղեցու երականգնում</t>
  </si>
  <si>
    <t>ՀՀ Վայոց Ձորի մարզ</t>
  </si>
  <si>
    <t>Շատիվանքի վանական համալիրի ամրակայում, մասնակի վերականգնում և տարածքի բարեկարգում</t>
  </si>
  <si>
    <t>ՀՀ Տավուշի մարզ</t>
  </si>
  <si>
    <t>Գոշավանքի Սբ Աստվածածին եկեղեցու և գավթի տանիքների նորոգում</t>
  </si>
  <si>
    <t>Դիլիջան համայնքի Հ.Շարամբեյանի անվան ժողովրդական արվեստների թանգարանի նորոգում, ամրակայում</t>
  </si>
  <si>
    <t>Թումանյան համայնքի Քոբայրավանք համալիրի գլխավոր եկեղեցուն կից մատուռի (տանիքի) նորոգում</t>
  </si>
  <si>
    <t>Հոռոմ համայնքի Սբ Հռիփսիմե եկեղեցու ամրակայում, նորոգում և վերականգնում</t>
  </si>
  <si>
    <t>«Մոդուլային» տիպի մանկապարտեզների շենքային ապահովում</t>
  </si>
  <si>
    <t>Մարզական օբյեկտների շինարարություն</t>
  </si>
  <si>
    <t>Հեծանվային սպորտի և Հրանտ Շահինյանի անվան  սպորտային, գեղարվեստական մարմնամարզության  և ակրոբատիկայի օլիմպիական մանկապատանեկան մարզադպրոցներ</t>
  </si>
  <si>
    <t>Ջրառատ համայնքում ծանրամարտի մարզադահլիճ</t>
  </si>
  <si>
    <t>Օլիմպիական հերթափոխի պետական  մարզական քոլեջի հանրակացարանային նոր մասնաշենք</t>
  </si>
  <si>
    <t>Երևանի թիվ 191 դպրոց</t>
  </si>
  <si>
    <t>«Երևանի Հենրիկ Խաչատրյանի անվան N 199 հիմնական դպրոց» ՊՈԱԿ</t>
  </si>
  <si>
    <t>«Երևանի Մ. Սարյանի անվան N 86 հիմնական դպրոց» ՊՈԱԿ</t>
  </si>
  <si>
    <t>«Երևանի Ստեփան Շահումյանի անվան N 1 հիմնական դպրոց» ՊՈԱԿ</t>
  </si>
  <si>
    <t>«Երևանի N 136 հիմնական դպրոց» ՊՈԱԿ</t>
  </si>
  <si>
    <t>«Երևանի Սիլվա Կապուտիկյանի անվան N 145 հիմնական դպրոց» ՊՈԱԿ</t>
  </si>
  <si>
    <t>«Երևանի Հ. Օշականի անվան N 172 հիմնական դպրոց» ՊՈԱԿ</t>
  </si>
  <si>
    <t>«Երևանի Ղ. Աղայանի անվան N 63 հիմնական դպրոց» ՊՈԱԿ</t>
  </si>
  <si>
    <t>«Երևանի Ռուբեն Սևակի անվան N 151 հիմնական դպրոց» ՊՈԱԿ</t>
  </si>
  <si>
    <t>«Երևանի Վ.Վաղարշյանի անվան N 80 հիմնական դպրոց» ՊՈԱԿ</t>
  </si>
  <si>
    <t>«Երևանի N 163 հիմնական դպրոց» ՊՈԱԿ</t>
  </si>
  <si>
    <t>«Երևանի N 156 հիմնական դպրոց» ՊՈԱԿ</t>
  </si>
  <si>
    <t xml:space="preserve">«Երևանի Լեոյի անվան հ. 65 ավագ դպրոց ՊՈԱԿ  </t>
  </si>
  <si>
    <t>ՀՀ Արարատի մարզ</t>
  </si>
  <si>
    <t>«Վեդիի ավագ դպրոց» ՊՈԱԿ</t>
  </si>
  <si>
    <t>«Բարձրաշենի միջնակարգ դպրոց»</t>
  </si>
  <si>
    <t>«Վաղարշապատի Մովսես Խորենացու անվան N10 ավագ դպրոց» ՊՈԱԿ</t>
  </si>
  <si>
    <t xml:space="preserve">«Վարդենիսի Հ. Համբարձումյանի անվան ավագ  դպրոց» ՊՈԱԿ  </t>
  </si>
  <si>
    <t>«գ. Ն. Գետաշենի թիվ 1 միջնակարգ դպրոց» ՊՈԱԿ</t>
  </si>
  <si>
    <t xml:space="preserve">«Վարդենիկի կրթահամալիր» ՊՈԱԿ  </t>
  </si>
  <si>
    <t>«Արմավիրի N 6 հիմնական դպրոց» ՊՈԱԿ</t>
  </si>
  <si>
    <t>«Արմավիրի N 8 հիմնական դպրոց» ՊՈԱԿ</t>
  </si>
  <si>
    <t>«Արմավիրի զորավար Անդրանիկ Օզանյանի անվան N 5 հիմնական դպրոց» ՊՈԱԿ</t>
  </si>
  <si>
    <t>«Վաղարշապատի Երվանդ Օտյանի անվան N 7 հիմնական դպրոց» ՊՈԱԿ</t>
  </si>
  <si>
    <t>«Վաղարշապատի Զորավար Անդրանիկի անվան N 12 հիմնական դպրոց» ՊՈԱԿ</t>
  </si>
  <si>
    <t>«Սարդարապատի միջնակարգ դպրոց» ՊՈԱԿ</t>
  </si>
  <si>
    <t>Թաիրովի միջնակարգ դպրոց</t>
  </si>
  <si>
    <t>«Սպիտակի Անանիա Շիրակացու անվան N 8 միջնակարգ դպրոց» ՊՈԱԿ</t>
  </si>
  <si>
    <t>«Քաջարանի թիվ 5 միջնակարգ դպրոց» ՊՈԱԿ</t>
  </si>
  <si>
    <t>«Սպանդարյանի միջնակարգ դպրոց» ՊՈԱԿ</t>
  </si>
  <si>
    <t>«Ա. Սարգսյանի անվան Տեղի N 1 միջնակարգ դպրոց» ՊՈԱԿ</t>
  </si>
  <si>
    <t>«Հրանտ Ոսկանյանի անվան Կապանի թիվ 12 հիմնական դպրոց» ՊՈԱԿ</t>
  </si>
  <si>
    <t>«Եղվարդի միջնակարգ դպրոց» ՊՈԱԿ</t>
  </si>
  <si>
    <t>«Սիսիանի N 5 հիմնական դպրոց» ՊՈԱԿ</t>
  </si>
  <si>
    <t>«Սիսիանի N 2 հիմնական դպրոց» ՊՈԱԿ</t>
  </si>
  <si>
    <t>«Սիսիանի N 1 հիմնական դպրոց» ՊՈԱԿ</t>
  </si>
  <si>
    <t>ՀՀ Վայոց ձորի մարզ</t>
  </si>
  <si>
    <t>«Արենիի միջնակարգ դպրոց» ՊՈԱԿ</t>
  </si>
  <si>
    <t>«Շատինի միջնակարգ դպրոց» ՊՈԱԿ</t>
  </si>
  <si>
    <t>«Վայքի հիմնական դպրոց» ՊՈԱԿ</t>
  </si>
  <si>
    <t>«Զառիթափի Ա.Մելիքյանի անվան միջնակարգ դպրոց» ՊՈԱԿ</t>
  </si>
  <si>
    <t xml:space="preserve">Երևանի մնջախաղի պետական թատրոնի շենքի վերակառուցում </t>
  </si>
  <si>
    <t>«Գ. Սունդուկյանի անվան ազգային ակադեմիական թատրոն» ՊՈԱԿ</t>
  </si>
  <si>
    <t>Թատերահամերգային կազմակերպությունների նյութատեխնիկական բազայի  համալրում</t>
  </si>
  <si>
    <t>«Գյումրու Վ. Աճեմյանի անվան պետական դրամատիկական թատրոն» ՊՈԱԿ</t>
  </si>
  <si>
    <t>«Երևանի թիվ 109 ավագ դպրոց» ՊՈԱԿ</t>
  </si>
  <si>
    <t xml:space="preserve">«Երևանի Կ.Դեմիրճյանի անվան թիվ 139 ավագ դպրոց ՊՈԱԿ  </t>
  </si>
  <si>
    <t>«Մասիսի թիվ 5 ավագ դպրոց» ՊՈԱԿ</t>
  </si>
  <si>
    <t>«Ալավերդու Սայաթ-Նովայի անվան թիվ 8 ավագ դպրոց» ՊՈԱԿ</t>
  </si>
  <si>
    <t>«Հրազդանի թիվ 10 ավագ դպրոց» ՊՈԱԿ</t>
  </si>
  <si>
    <t>Փոքրաքանակ երեխաներով համալրված հանրակրթական դպրոցների  մոդուլային շենքերի կառուցում</t>
  </si>
  <si>
    <t>«Լուսակնի միջնակարգ դպրոց» ՀՈԱԿ</t>
  </si>
  <si>
    <t>«Գառնահովիտի  միջնակարգ դպրոց» ՊՈԱԿ</t>
  </si>
  <si>
    <t>«Դեղձուտի միջնակարգ դպրոց» ՊՈԱԿ</t>
  </si>
  <si>
    <t>ՀՀ Արմավիր մարզ</t>
  </si>
  <si>
    <t>«Արգինայի միջնակարգ դպրոց» ՊՈԱԿ</t>
  </si>
  <si>
    <t>«Լեռնահովիտ գյուղի Վ. Բարեղամյանի անվան հիմնական դպրոց» ՊՈԱԿ</t>
  </si>
  <si>
    <t>«Շատջրեք գյուղի միջնակարգ դպրոց» ՊՈԱԿ</t>
  </si>
  <si>
    <t>«Մեդովկայի միջնակարգ դպրոց» ՊՈԱԿ</t>
  </si>
  <si>
    <t>«Հագվու հիմնական դպրոց» ՊՈԱԿ</t>
  </si>
  <si>
    <t>«Ջրառատի միջնակարգ դպրոց» ՊՈԱԿ</t>
  </si>
  <si>
    <t>«Կաթնաղբյուրի հիմնական դպրոց» ՊՈԱԿ</t>
  </si>
  <si>
    <t>«Հարժիսի Համլետ Մինասյանի անվան միջնակարգ դպրոց» ՊՈԱԿ</t>
  </si>
  <si>
    <t>«Վաղատինի միջնակարգ դպրոց» ՊՈԱԿ</t>
  </si>
  <si>
    <t>«Դարբասի միջնակարգ դպրոց» ՊՈԱԿ</t>
  </si>
  <si>
    <t>«Եղեգիսի միջնակարգ դպրոց» ՊՈԱԿ</t>
  </si>
  <si>
    <t>«Բերդաշենի միջնակարգ դպրոց» ՊՈԱԿ</t>
  </si>
  <si>
    <t>«գ. Դովեղի միջնակարգ դպրոց» ՊՈԱԿ</t>
  </si>
  <si>
    <t>Ավագ մակարդակի կրթություն իրականացնող ուսումնական հաստատությունների շենքային պայմանների բարելավում</t>
  </si>
  <si>
    <t>«Երևանի Հ. Գալստյանի անվան հ. 83 ավագ դպրոց» ՊՈԱԿ</t>
  </si>
  <si>
    <t>«Երևանի հ. 105 ավագ դպրոց» ՊՈԱԿ</t>
  </si>
  <si>
    <t>«Երևանի Գուրգեն Մարգարյանի անվան հ. 94 ավագ դպրոց» ՊՈԱԿ</t>
  </si>
  <si>
    <t>«Աշտարակի Ն. Սիսակյանի անվան թիվ 5 ավագ դպրոց» ՊՈԱԿ</t>
  </si>
  <si>
    <t>«Արմավիրի Ռ. Եղոյանի անվան հ. 1 ավագ դպրոց» ՊՈԱԿ</t>
  </si>
  <si>
    <t>«Վաղարշապատի Գրիգոր Նարեկացու անվան N2 ավագ դպրոց» ՊՈԱԿ</t>
  </si>
  <si>
    <t>«Տաշիրի Արտակ Խաչատրյանի անվան ավագ դպրոց» ՊՈԱԿ</t>
  </si>
  <si>
    <t>«Վանաձորի Մովսես Խորենացու անվան N 17 ավագ դպրոց» ՊՈԱԿ</t>
  </si>
  <si>
    <t>«Եղվարդի N1 ավագ դպրոց» ՊՈԱԿ</t>
  </si>
  <si>
    <t>«Գյումրու համար 26 ավագ դպրոց» ՊՈԱԿ</t>
  </si>
  <si>
    <t>Շիրակի պետական համալսարանի համալսարան հիմնադրամի ավագ դպրոց</t>
  </si>
  <si>
    <t>«Իջևանի Գառնիկ Անանյանի անվան ավագ դպրոց» ՊՈԱԿ</t>
  </si>
  <si>
    <t>Կրթական օբյեկտների կառուցում</t>
  </si>
  <si>
    <t>«Վարդենիսի միջնակարգ դպրոց» ՊՈԱԿ</t>
  </si>
  <si>
    <t>Հանրակրթական կրթություն իրականացնող ուսումնական հաստատությունների նոր մարզադահլիճների կառուցում</t>
  </si>
  <si>
    <t>«Երևանի Միքայել Նալբանդյանի անվան հ. 33 հիմնական դպրոց» ՊՈԱԿ</t>
  </si>
  <si>
    <t>«Երևանի Ս. Խանզադյանի անվան հ. 184 ավագ դպրոց» ՊՈԱԿ</t>
  </si>
  <si>
    <t>«Ալագյազի միջնակարգ դպրոց» ՊՈԱԿ</t>
  </si>
  <si>
    <t>«Թալինի ավագ դպրոց» ՊՈԱԿ</t>
  </si>
  <si>
    <t>«Արտիմետի միջնակարգ դպրոց» ՊՈԱԿ</t>
  </si>
  <si>
    <t>«Գեղարքունիքի մարզի Գագարինի միջնակարգ դպրոց» ՊՈԱԿ</t>
  </si>
  <si>
    <t>«ք․ Վանաձորի Խ.Աբովյանի անվան թիվ 9  հիմնական դպրոց» ՊՈԱԿ</t>
  </si>
  <si>
    <t>«ք․ Վանաձորի Ծովակալ Իսակովի անվան թիվ 23 հիմնական դպրոց» ՊՈԱԿ</t>
  </si>
  <si>
    <t>«Ստեփանավանի  N  1 վարժարան» ՊՈԱԿ</t>
  </si>
  <si>
    <t>«Ագարակի միջնակարգ դպրոց» ՊՈԱԿ</t>
  </si>
  <si>
    <t>Հանրակրթական կրթություն իրականացնող ուսումնական հաստատությունների մարզադահլիճների վերակառուցում</t>
  </si>
  <si>
    <t>«Երևանի Վ. Թեքեյանի անվան թիվ 92 հիմնական դպրոց» ՊՈԱԿ</t>
  </si>
  <si>
    <t>«Երևանի Ա. Երզնկյանի անվան հ. 118 ավագ դպրոց» ՊՈԱԿ</t>
  </si>
  <si>
    <t>«Երևանի Մ. Սարյանի անվան հ. 86 հիմնական դպրոց» ՊՈԱԿ</t>
  </si>
  <si>
    <t>«Երևանի հ. 37 հիմնական դպրոց» ՊՈԱԿ</t>
  </si>
  <si>
    <t>«Երևանի հ. 136 հիմնական դպրոց» ՊՈԱԿ</t>
  </si>
  <si>
    <t>«Սիլվա Կապուտիկյանի անվան հ. 145 հիմնական դպրոց» ՊՈԱԿ</t>
  </si>
  <si>
    <t>«Գետաշենի միջնակարգ դպրոց» ՊՈԱԿ</t>
  </si>
  <si>
    <t>«Շահումյանի միջնակարգ դպրոց» ՊՈԱԿ</t>
  </si>
  <si>
    <t>«Փշատավանի միջնակարգ դպրոց» ՊՈԱԿ</t>
  </si>
  <si>
    <t>«Արմավիրի հ. 8 հիմնական դպրոց» ՊՈԱԿ</t>
  </si>
  <si>
    <t>«Ջանֆիդայի Է. Դաշտոյանի անվան միջնակարգ դպրոց» ՊՈԱԿ</t>
  </si>
  <si>
    <t>«Արագածի Մ. Մեխակյանի անվան միջնակարգ դպրոց» ՊՈԱԿ</t>
  </si>
  <si>
    <t>«Ակունք գյուղի միջնակարգ դպրոց» ՊՈԱԿ</t>
  </si>
  <si>
    <t>«ք․ Վանաձորի Ղևոնդ Ալիշանի անվան N 27  հիմնական դպրոց» ՊՈԱԿ</t>
  </si>
  <si>
    <t>«Վարդաբլուրի միջնակարգ դպրոց» ՊՈԱԿ</t>
  </si>
  <si>
    <t>«Ալավերդու թիվ 12 հիմնական դպրոց» ՊՈԱԿ</t>
  </si>
  <si>
    <t xml:space="preserve">Երաժշտական և արվեստի դպրոցների համար երաժշտական գործիքների ձեռքբերում </t>
  </si>
  <si>
    <t>Ոռոգման համակարգերի հիմնանորոգում</t>
  </si>
  <si>
    <t>Ափապաշտպան կառույցների վերականգնման աշխատանքներ</t>
  </si>
  <si>
    <t>ՊՊԾ տրանսպորտային միջոցներով ապահովվածության բարելավում</t>
  </si>
  <si>
    <t xml:space="preserve">1. Միջպետական նշանակության ավտոճանապարհներ </t>
  </si>
  <si>
    <t>Մ-1, Երևան-Գյումրի-Վրաստանի սահման</t>
  </si>
  <si>
    <t>կմ134+500-կմ141+500 հատվածի հիմնանորոգում</t>
  </si>
  <si>
    <t>կմ143+300-կմ148+300 հատվածի հիմնանորոգում</t>
  </si>
  <si>
    <t xml:space="preserve"> կմ148+300-կմ152+600 հատվածի հիմնանորոգում</t>
  </si>
  <si>
    <t>կմ156+700-կմ160+200 հատվածի հիմնանորոգում</t>
  </si>
  <si>
    <t xml:space="preserve">Մ-2, Երևան-Երասխ-Գորիս-Մեղրի-Իրանի սահման </t>
  </si>
  <si>
    <t xml:space="preserve"> կմ65+350-կմ77+350 հատվածի հիմնանորոգում</t>
  </si>
  <si>
    <t>կմ82+000-կմ91+600 հատվածի հիմնանորոգում</t>
  </si>
  <si>
    <t>կմ101+400-կմ108+400 հատվածի հիմնանորոգում</t>
  </si>
  <si>
    <t>կմ139+000-142+000 հատվածի հիմնանորոգում</t>
  </si>
  <si>
    <t xml:space="preserve">կմ167+600-կմ174+100 հատվածի հիմնանորոգում </t>
  </si>
  <si>
    <t>կմ248+000-կմ254+000 հատվածի հիմնանորոգում</t>
  </si>
  <si>
    <t>կմ265+000-կմ270+000 հատվածի հիմնանորոգում</t>
  </si>
  <si>
    <t>կմ270+000-կմ277+000 հատվածի հիմնանորոգում</t>
  </si>
  <si>
    <t>կմ284+400-կմ289+100 հատվածի հիմնանորոգում</t>
  </si>
  <si>
    <t xml:space="preserve"> կմ354+520-կմ364+000 հատվածի հիմնանորոգում</t>
  </si>
  <si>
    <t>կմ364+000-կմ374+000 հատվածի հիմնանորոգում</t>
  </si>
  <si>
    <t>Մ- 3, Թուրքիայի սահման-Մարգարա-Վանաձոր-Տաշիր-Վրաստանի սահման</t>
  </si>
  <si>
    <t>կմ75+500-կմ79+000 հատվածի հիմնանորոգում</t>
  </si>
  <si>
    <t>կմ72+000-կմ75+500 հատվածի հիմնանորոգում</t>
  </si>
  <si>
    <t>կմ45+300-կմ53+000 հատվածի հիմնանորոգում</t>
  </si>
  <si>
    <t>կմ112+900-կմ116+900 հատվածի հիմնանորոգում</t>
  </si>
  <si>
    <t>կմ127+900-կմ130+400 հատվածի հիմնանորոգում</t>
  </si>
  <si>
    <t>Մ-4, Երևան-Սևան-Իջևան-Ադրբեջանի սահման</t>
  </si>
  <si>
    <t>Մետաղական արգելափակոցների տեղադրում 15 կմ երկարությմբ</t>
  </si>
  <si>
    <t>կմ96+176-կմ96+430/օղակաձև մաս/  հատվածի հիմնանորոգման աշխատանքներ</t>
  </si>
  <si>
    <t>Մ-8, Վանաձոր (Մ-6 հատման կետ)-Դիլիջան</t>
  </si>
  <si>
    <t>կմ33+500-կմ40+000 հատվածի հիմնանորոգում</t>
  </si>
  <si>
    <t>կմ22+400-կմ33+500 հատվածի հիմնանորոգում</t>
  </si>
  <si>
    <t xml:space="preserve"> Մ-9, Մ-1-Թալին-Քարակերտ-Թուրքիայի սահման</t>
  </si>
  <si>
    <t>կմ1+300-կմ3+600 հատվածի հիմնանորոգում</t>
  </si>
  <si>
    <t>կմ53+800-կմ58+000 հատվածի հիմնանորոգում</t>
  </si>
  <si>
    <t xml:space="preserve"> Մ-10, Սևան-Մարտունի-Գետափ </t>
  </si>
  <si>
    <t xml:space="preserve"> կմ50+000-կմ57+000 հատվածի հիմնանորոգում </t>
  </si>
  <si>
    <t xml:space="preserve"> կմ5+750-կմ5+886 հատվածի հողային պաստառի վերականգնում և մետաղական արգելափակոցների տեղադրում հիմնանորոգում </t>
  </si>
  <si>
    <t xml:space="preserve"> կմ6+850-կմ7+034 հատվածի հողային պաստառի վերականգնում և մետաղական արգելափակոցների տեղադրում հիմնանորոգում </t>
  </si>
  <si>
    <t xml:space="preserve"> կմ64+500-կմ66+000 հատվածի հիմնանորոգում </t>
  </si>
  <si>
    <t xml:space="preserve"> Մ-14, Մ-4-Շորժա-Վարդենիս</t>
  </si>
  <si>
    <t xml:space="preserve"> կմ19+450-կմ39+400 հատվածի հիմնանորոգում </t>
  </si>
  <si>
    <t xml:space="preserve"> կմ32+888- կմ33+628 7  կմ52+970- կմ53+350 փլուզված հատվածներում գաբիոնային հենապատերիկառուցում</t>
  </si>
  <si>
    <t>կմ53+400-կմ53+800 հատվածի ասֆալտապատում</t>
  </si>
  <si>
    <t xml:space="preserve"> կմ60+300-կմ72+800 հատվածի հիմնանորոգում </t>
  </si>
  <si>
    <t>Մ-16, Մ-4-Ոսկեպար-Նոյեմբերյան-Մ-6</t>
  </si>
  <si>
    <t>ՀՀ Տավուշի մարզի Ոսկեպար գյուղի սկզբից մինչև Բաղանիս գյուղ նոր շրջանցիկ ճանապարհի կառուցում (հատված կմ0+000-կմ0+813, կմ0+000-կմ0+118)</t>
  </si>
  <si>
    <t>կմ7+000-կմ8+400 հատվածի հիմնանորոգում</t>
  </si>
  <si>
    <t>կմ12+560-կմ13+900 հատվածի հիմնանորոգում</t>
  </si>
  <si>
    <t>կմ21+940-կմ24+700 հատվածի հիմնանորոգում</t>
  </si>
  <si>
    <t>կմ29+000-կմ35+800 հատվածի հիմնանորոգում</t>
  </si>
  <si>
    <t>կմ41+900-կմ46+400 հատվածի հիմնանորոգում</t>
  </si>
  <si>
    <t>կմ46+400-կմ59+000 հատվածի հիմնանորոգում</t>
  </si>
  <si>
    <t>2 Հանրապետական նշանակության ավտոճանապարհներ,</t>
  </si>
  <si>
    <t>Հ-5,/Հ-6/-Նոր Գեղի-Արգել-Արզական-Հրազդան հանրապետական նշանակության  ավտոճանապարհի կմ36+000-կմ36+700 հատվածի հիմնանորոգում</t>
  </si>
  <si>
    <t>Հ-6, /Հ-2/-Եղվարդի տրանսպորտային հանգույց -/Մ-1/ հանրապետական նշանակության ավտոճանապարհի կմ12+000-կմ24+700 հատվածի հիմնանորոգում</t>
  </si>
  <si>
    <t>Հ-8,Երևան-Արտաշատ-Այգեվան- կմ26+400-կմ30+000 հատվածի հիմնանորոգում</t>
  </si>
  <si>
    <t>Հ-8,Երևան-Արտաշատ-Այգեվան- կմ33+500-կմ42+600 հատվածի հիմնանորոգում</t>
  </si>
  <si>
    <t>Հ-17, Մ-5-Արվիրի-Մ-9, կմ0+000-կմ2-070</t>
  </si>
  <si>
    <t>Հ-21,Հոռոմ-Արթիկ-Ալագյազ ավտոճանապարհի կմ4+000-կմ8+500 հատվածի հիմնանորոգում</t>
  </si>
  <si>
    <t>Հ-25, Մ6-Հաղպատի հուշարձան կմ0+000-կմ5+000 հատվածի հիմնանորոգում</t>
  </si>
  <si>
    <t>Հ-26, Մոտեցում Մակարավանքի հուշարձան հանրապետական նշանակության ավտոճանապարհի կմ7+800-կմ10+800 հատվածի հիմնանորոգում</t>
  </si>
  <si>
    <t>Հ-31, /Մ-1/-Վարդաղբյուր-Տաշիր-/Մ-/ ավտոճանապարհի կմ35+500-կմ45+300 հատվածի հիմնանորոգում</t>
  </si>
  <si>
    <t>Հ-32, Մ-1-Գյումրի-Կապս-Ամասիա հանրապետական նշանակության ավտոճանապարհի կմ12+000+կմ17+700 հատվածի հիմնանորոգում</t>
  </si>
  <si>
    <t>Հ-34, /Մ-3/-Ստեփանավան-Պրիվոլնոյե-Վրաստանի սահման կմ5+000-կմ18+000 հատվածի հիմնանորոգում</t>
  </si>
  <si>
    <t>Հ-36, /Մ-4/-Իջևան-Նավուր-Բերդ-Այգեպար կմ7+500-ում փլուզված հատվածի հիմնանորոգում</t>
  </si>
  <si>
    <t>Հ-42,/Մ-2/-Զառիթափ-Նոր Ազնաբերդ Նախիջևանի սահման   ավտոճանապարհի կմ9+500-կմ23+500 հատվածի հիմնանորոգում</t>
  </si>
  <si>
    <t>Հ-46, Մ2-Տափև-Աղվանի-Մ2 (Սյունիք ավտոճանապարհի կմ25+000-կմ37+500 հատվածի հիմնանորոգում</t>
  </si>
  <si>
    <t>Հ-53, Մ-4-Սմյոնովկա-Մ-4 հանրապետական նշանակության ավտոճանապարհի անցանելության բարելավում</t>
  </si>
  <si>
    <t>Հ-73, /Մ-4/- Պարզ լիճ ավտոճանապարհի կմ3+900-կմ9+500 հատվածի հիմնանորոգում</t>
  </si>
  <si>
    <t>Հ-75,  Իսահակյան-Գյումրի ավտոճանապարհի կմ37+500-կմ45+300 հատվածի հիմնանորոգում</t>
  </si>
  <si>
    <t>Մոտեցում Մեծամորի թանգարան 4.1 կմ (3.6+0.5) ավտոճանապարհի հիմնանորոգում</t>
  </si>
  <si>
    <t>3 Մարզային նշանակության ավտոճանապարհներ,</t>
  </si>
  <si>
    <t xml:space="preserve">ՀՀ Տավուշի մարզի Բերդավան համայնքի ներհամայնքային երկու փողոցների 2,1 կմ  երկարությամբ հատվածի հիմնանորոգում </t>
  </si>
  <si>
    <t xml:space="preserve">ՀՀ Տավուշի մարզի Վերին Կարմիր Աղբյուրի համայնքի 1.65 կմ  երկարությամբ հատվածի հիմնանորոգում </t>
  </si>
  <si>
    <t>ՀՀ Տավուշի մարզի Իջևան քաղաքի Մայիսի 28-ի փողոցի վերանորոգում</t>
  </si>
  <si>
    <t xml:space="preserve">ՀՀ Տավուշի մարզի Այգեպար համայնքի 2.0 կմ երկարությամբ հատվածի հիմնանորոգում </t>
  </si>
  <si>
    <t xml:space="preserve">ՀՀ Տավուշի մարզի Մ16-Բերքաբեր ճանապարհի 4,0 կմ երկարությամբ հատվածի հիմնանորոգում </t>
  </si>
  <si>
    <t>ՀՀ Արարատի մարզի Գեղանիստ-Արբաթ համայնքային ճանապարհի 1.127 կմ հատվածի հիմնանորոգում</t>
  </si>
  <si>
    <t>Լոռու մարզի Լոռի Բերդից գյուղի կից մայրուղու Աշոտ Երկաթ պատմամշակութային ամրոց տանող ճանապարհի ասֆալտապատում</t>
  </si>
  <si>
    <t>Լոռու մարզի Լոռի Բերդից գյուղի կից մայրուղու Աշոտ Երկաթ պատմամշակութային ամրոց տանող ճանապարհի մայթերի ասֆալտապատում</t>
  </si>
  <si>
    <t>ՀՀ Կոտայքի մարզի Կամարիսի համայնքի 1,0 կմ երկարությամբ հատվածի հիմնանորոգում</t>
  </si>
  <si>
    <t>ՀՀ Գեղարքունիքի մարզի Արծվանիստի համայնքիներհամայնքային գլխավոր ճանապարհի 3.3 կմ երկարությամբ հատվածի հիմնանորոգում</t>
  </si>
  <si>
    <t>ՀՀ Գեղարքունիքի մարզի Գանձակի համայնքի 2,0 կմ երկարությամբ հատվածի հիմնանորոգում</t>
  </si>
  <si>
    <t>Տ-1-39, /Մ-1/- Կաթնաղբյուր-Շղարշիկ-Եղնիկ- /Տ-1-17/ ավտոճանապարհի կմ6-900-կմ10+800 հատվածի հիմնանորոգում</t>
  </si>
  <si>
    <t xml:space="preserve">Տ-1-45, Ապարան - Ձորագլուխ ավտոճանապարհի Չքնաղ - Ձորագլուխ /5,4կմ/ հատվածի հիմնանորոգում </t>
  </si>
  <si>
    <t>Տ-1-54, Մ-3- Սիփան-Սպիտակի լեռնանցք ավտոճանապարհի կմ0+000-կմ3+800 հատվածի հիմնանորոգում</t>
  </si>
  <si>
    <t>Տ-1-55, /Տ-1-54/- Ավշեն ավտոճանապարհի կմ0+000-կմ2+300 հատվածի հիմնանորոգում</t>
  </si>
  <si>
    <t>Տ-1-51, Հ-21-Վարդաբլուր  ավտոճանապարհի կմ0+000-կմ2+000 հատվածի հիմնանորոգում</t>
  </si>
  <si>
    <t>Տ-3-11 /Հ-15/ (Արմավիր գ)- Նալբանդյան- Գետաշեն-Նոր Կեսարիա-/Մ-5/ կմ0+000-կմ3+000հատվածի հիմնանորոգում</t>
  </si>
  <si>
    <t xml:space="preserve">Տ-3-21, Մ-5-Երվանդաշատ-Բագարան կմ 19+900-կմ 22+400 հատվածի հիմնանորոգում </t>
  </si>
  <si>
    <t xml:space="preserve"> Տ-5-25, Մ3-Լեռնապատ հիմնանորոգում</t>
  </si>
  <si>
    <t>Տ-5-57 /Հ-33/ (Լոռի Բերդ)- Լեջան- /Հ-33/ կմ0+000-կմ3+800հատվածի հիմնանորոգում</t>
  </si>
  <si>
    <t>Հ-13-Նորաբաց-Հ-14  ավտոճանապարհի 5.2 կմ հատվածի հիմնանորոգում</t>
  </si>
  <si>
    <t>կմ152+600-կմ156+700 հատվածի հիմնանորոգում</t>
  </si>
  <si>
    <t>կմ53+150-կմ65+350 հատվածի հիմնանորոգում</t>
  </si>
  <si>
    <t>կմ98+000-կմ101+400 հատվածի հիմնանորոգում</t>
  </si>
  <si>
    <t xml:space="preserve">կմ108+450-կմ126+100 հատվածի հիմնանորոգում   </t>
  </si>
  <si>
    <t>կմ196+000-կմ202+200 հատվածի հիմնանորոգում</t>
  </si>
  <si>
    <t>կմ374+000-կմ84+300 հատվածի հիմնանորոգում</t>
  </si>
  <si>
    <t xml:space="preserve"> Մ-7, Մ-3-Սպիտակ-Գյումրի--Թուրքիայի սահման</t>
  </si>
  <si>
    <t>կմ48+000 - կմ52+000 հատվածի հիմնանորոգում</t>
  </si>
  <si>
    <t>Հ-41, /Մ-2/ -Նորավանքի պատմական հուշարձան ավտոճանապարհի կմ0+000-կմ8+100 հատվածի հիմնանորոգում</t>
  </si>
  <si>
    <t xml:space="preserve">Հ-49,/Մ-17/ Նռնաձոր-ԱՀ  սահման ավտոճանապարհի կմ0+000-8+600կմ հատվածի հիմնանորոգում </t>
  </si>
  <si>
    <t>Հ-75,Մ-9 Իսահակյան-Գյումրի-Մ-7 ավտոճանապարհի կմ68+300-70+800 հատվածի հիմնանորոգում</t>
  </si>
  <si>
    <t>Հ-32,/Մ-1/ (Գյումրի)-Կապս-Ամասիա-/Մ-1/ ավտոճանապարհի կմ20+900-կմ22+700 և կմ23+000-կմ31+200 հատվածի հիմնանորոգում</t>
  </si>
  <si>
    <t>Հ-5, /Հ-6/-Նոր Գեղի-Արգել-Արզական-Հրազդան  ավտոճանապարհի կմ 25+200 - կմ36+000 հատվածի հիմնանորոգում</t>
  </si>
  <si>
    <t xml:space="preserve">Հ-55, Հրազդանի տրանսպորտային հանգույց-Ծաղկաձորի մարզահամալիր ավտոճանապարհի կմ0+00 - կմ10+500 հատվածի հիմնանորոգում </t>
  </si>
  <si>
    <t>Հ-21, /Հ-75/ -Հոռոմ-Արթիկ-Ալագյազ հանրապետական նշանակության ավտոճանապարհի կմ19+000 - կմ23+900 հատվածի հիմնանորոգում</t>
  </si>
  <si>
    <t xml:space="preserve">Հ-83, /Հ-21/ (Արթիկ)–Պեմզաշեն-/Մ-1/ հանրապետական նշանակության ավտոճանապարհի կմ0+000-կմ8+900 հատվածի հիմնանորոգում </t>
  </si>
  <si>
    <t>Հ-93, /Հ-75/ - Երերույքի տաճար  հանրապետական նշանակության ավտոճանապարհի  կմ 0+000-կմ 2+700 հատվածի հիմնանորոգում</t>
  </si>
  <si>
    <t>Տ-1-24/Մ-3/ Մելիք գյուղ ավտոճանապարհի կմ0+000-կմ6+000 հատվածի հիմանորոգում</t>
  </si>
  <si>
    <t>Տ-8-86, /Մ-49/ Նռնաձոր կմ0+000-կմ2+200 հատվածի հիմանորոգում</t>
  </si>
  <si>
    <t xml:space="preserve">Տ-7-42, /Մ-7/ (Գյումրի) – Հացիկ – Կարմրաքար (Տ-7-45) ավտոճանապարհի կմ0+000-կմ 4+000 հատվածի հիմնանորոգում </t>
  </si>
  <si>
    <t xml:space="preserve">Տ-7-48 Գյումրի (Տ-7-58) Արևիկ-Այգեբաց-Վարդաքար-/Հ-21/ավտոճանապարհի կմ10+900-կմ16+200 հատվածի հիմնանորոգում </t>
  </si>
  <si>
    <t>Իջեւան քաղաքի Սարիբեկ-Օհանյան փողոցի կմ0+000-կմ1+145 հատվածի հիմնանորոգում</t>
  </si>
  <si>
    <t xml:space="preserve">Հրազդան քաղաքի հարավային թաղամաս 1069 գծմ (Նոյեմբերյան փողոց 627 գծմ, Մյասնիկյան փողոց 442 գծմ ) հատվածների հիմնանորոգում </t>
  </si>
  <si>
    <t>Հրազդան քաղաքի Ջրառատ թաղամասեր 2572 գծմ (դեպի Հրազդանի Ջեկ 1264 գծմ, 3-րդ փողոց 670 գծմ, Պուրակյան փողոց 638 գծմ ) հատվածների հիմնանորոգում</t>
  </si>
  <si>
    <t>Հրազդան քաղաքի Վանատուր թաղամասի միջթաղամասային փողոցների 3384 գծմ (626 գծմ, 310 գծմ, 176 գծմ, 1235 գծմ, 950 գծմ եւ 87 գծմ ) հատվածների հիմնանորոգում</t>
  </si>
  <si>
    <t xml:space="preserve">Հրազդան քաղաքի Տիգրան Մեծ փողոցի 290 գծմ  հատվածի հիմնանորոգում </t>
  </si>
  <si>
    <t>Տրանսպորտային օբյեկտների հիմնանորոգում</t>
  </si>
  <si>
    <t>Մ-3, Մարգարա-Վանաձոր-Տաշիր-Վրաստանի սահման</t>
  </si>
  <si>
    <t>կմ83+850 հատվածում կամրջի վերանորոգում</t>
  </si>
  <si>
    <t>Հ-6,  Հ-2-Եղվարդի տր. հանգույց-Մ-1 վթարային տր. Հանգույցի հիմնանորոգում</t>
  </si>
  <si>
    <t>Հ-12, Մասիսի տրանսպորտային հանգույց- Մասիս-Ռանչպար-Արաքս-Ջրառատ-/Մ-3/</t>
  </si>
  <si>
    <t>կմ3+450 հատվածում փլուզվածկամրջի հիմնանորոգում</t>
  </si>
  <si>
    <t>Գետերի և հեղեղատարների տեղամասերի ամրացման և մաքրման աշխատանքներ</t>
  </si>
  <si>
    <t>Ջրամբարների վերականգնման և վերազինման աշխատանքներ</t>
  </si>
  <si>
    <t>Արփա-Սևան ջրային համակարգի տեխնիկական վիճակի բարելավում</t>
  </si>
  <si>
    <t>Արփա-Սևան ջրային համակարգի վերազինում</t>
  </si>
  <si>
    <t>Պարտադիր կապիտալ աշխատանքների ծրագրի շրջանակներում ջրամատակարարման և ջրահեռացման ենթակառուցվածքների հիմնանորոգում</t>
  </si>
  <si>
    <t>Ջրամատակարարման և ջրահեռացման համակարգի հիմնանորոգում</t>
  </si>
  <si>
    <t xml:space="preserve">Հրետակոծության հետևանքով հասցված վնասների վերականգնման աշխատանքներ </t>
  </si>
  <si>
    <t>ՀՀ Սյունիքի մարզի Որոտանի մայր ջրանցքի Հարթաշենի դյուկերի վթարված հատվածի վերականգնման նախագծանախահաշվային փաստաթղթերի ձեռքբերում</t>
  </si>
  <si>
    <t>«Արտաշատ» ՋՕԸ, այդ թվում՝</t>
  </si>
  <si>
    <t>Քաղցրաշեն պ/կ-2 մղման խողովակի տեղադրում d=400մմ, L=800գծ.մ</t>
  </si>
  <si>
    <t>«Թալին» ՋՕԸ, այդ թվում՝</t>
  </si>
  <si>
    <t>Թալինի ջրանցքի ձախ ճյուղի մոտ 4500 մ հատվածի ջրանցքի մաքրում ջրաբերուկներից՝ ձեռքով և մեխանիզմով, ջրանցքի մասնակի բետոնապատում, ակվեդուկի սվաղ բետոնյա շաղախով, ջրհեռների և ջրաչափական դիտակետերի վերականգնում</t>
  </si>
  <si>
    <t>«Երևան» ՋՕԸ, այդ թվում՝</t>
  </si>
  <si>
    <t>Մասիսի տարածաշրջանի ինքնաշատրվանող հորերի մետաղական խողովակների կտրում և կցաշուրթերի էլ. եռակցում, մետաղական պտուտակավոր փականների և ջրաչափերի տեղադրում</t>
  </si>
  <si>
    <t>Երևան քաղաքի Եղվարդի խճուղու միջնամասից մինչև Հալաբյան փողոցի վերջնամասը 1954 մ երկարությամբ և 525 մմ տրամագծով ոռոգման ջրագծի կառուցում</t>
  </si>
  <si>
    <t>«Արմավիր» ՋՕԸ, այդ թվում՝</t>
  </si>
  <si>
    <t>Մրգաշատ N 1 խ/հ-ի հորատում</t>
  </si>
  <si>
    <t>ՀՀ Կոտայքի մարզի Գեղարդալճի ինքնահոս համակարգի չավարտված աշխատանքների իրականացում</t>
  </si>
  <si>
    <t>«Եղեգնաձոր» ՋՕԸ, այդ թվում՝</t>
  </si>
  <si>
    <t xml:space="preserve">Շատին-Գետափ ջրանցքի շարքից դուրս եկած 400 գծ/մ LR-80 վաքերի փոխարինում նորով </t>
  </si>
  <si>
    <t>Մալիշկա-Եղեգնաձոր ջրանցքի վերանորոգում 432գծ/մ</t>
  </si>
  <si>
    <t xml:space="preserve">ՀՀ Արմավիրի մարզի Երվանդաշատ համայնքի տարածքում Արաքս գետի սահմանային Հ-39 նշանի հատվածում ափապաշտպան կառույցների վերականգնման աշխատանքների իրականացման նկատմամբ տեխնիկական հսկողություն </t>
  </si>
  <si>
    <t>ՀՀ Արագածոտնի մարզի  Թալին համայնքի Սպանդարյան, Քոթանյան, Գայի փողոցների ջրամատակարարման եւ ջրահեռացման ցանցի վերակառուցում</t>
  </si>
  <si>
    <t xml:space="preserve">ՀՀ Արարատի մարզի Գ. Արարատ համայնքի ջրամատակարարման համակարգի վերակառուցում </t>
  </si>
  <si>
    <t>Փորձաքննության ծառայություններ</t>
  </si>
  <si>
    <t>Շահումյան համայնքի Արաքս գետի N 11/1 և 11/3 սահմանային նշանի մոտ ափի ամրացման աշխատանքներ</t>
  </si>
  <si>
    <t>Երասխ և Արմաշ համայնքների Արաքս գետի ափապաշտպան թմբի բարձրացման աշխատանքներ</t>
  </si>
  <si>
    <t>Արաքս/Էջմիածին/ համայնքի Արաքս գետի 17/2 սահմանասյան հատվածում ողողված ափապատնեշի ամրացման աշխատանքներ</t>
  </si>
  <si>
    <t>Արաքս/Էջմիածին/ համայնքի Մեծամոր գետի մոտ ափապատնեշի բարձրացման աշխատանքներ</t>
  </si>
  <si>
    <t>Ակնալիճ համայնքի Մեծամորի հեղեղատարի հունի մաքրման և ափապատնեշի բարձրացման աշխատանքներ</t>
  </si>
  <si>
    <t>Ապարանի քաղաքային գլխավոր սելավա­տարի, «Քյանդալ» կոչվող սելավատարի և ջրատարների մաքրման աշխատանքներ</t>
  </si>
  <si>
    <t>Այգեձորի մայր ջրանցքի գետի հունի հենապատի կառուցման աշխատանքներ</t>
  </si>
  <si>
    <t>Գավառ համայնքի Գավառագետ գետի հունի մաքրում՝ մոտ 4200 մ, սելավատարի մաքրում՝ մոտ 3300 մ</t>
  </si>
  <si>
    <t>Մարտունի համայնքի Գետիկ գետի հունի մաքրում՝ շուրջ 1600 մ, ափերի ամրացում՝ շուրջ՝ 150 մ</t>
  </si>
  <si>
    <t>Վանաձոր համայնքի հունային, սելավային կուտակումների, ափամերձ տարածքների, գետերի ափերի ամրացման աշխատանքներ</t>
  </si>
  <si>
    <t>Սիսիան համայնքի Որոտան գետի  հունի մաքրման աշխատանքներ</t>
  </si>
  <si>
    <t>Նարեկ, Քաղցրաշեն, Այգեզարդ, Այգեպատ համայնքների Նարեկի սելավատարի հունի մաքրման աշխատանքներ</t>
  </si>
  <si>
    <t>Դեբետավան գյուղի տարածքում Դեբեդ գետի արգելաթմբի վերականգման աշխատանքներ՝ շուրջ 1500 մ</t>
  </si>
  <si>
    <t>ՀՀ Լոռու մարզի Մեծավանի ջրամբարի վերականգնման և վերազինման նախագծանախահաշվային փաստաթղթերի ձեռքբերում</t>
  </si>
  <si>
    <t>ՀՀ Շիրակի մարզի Արփի լճի ջրամբարի վերականգնման և վերազինման նախագծա-նախահաշվային փաստաթղթերի ձեռքբերում</t>
  </si>
  <si>
    <t>ՀՀ Շիրակի մարզի Սարագյուղի ՕԿՋ-ի տարածքում նոր քլորակայանի կառուցում</t>
  </si>
  <si>
    <t>ՀՀ Շիրակի մարզի  Վարդաղբյուր գյուղի ՕԿՋ-ի տարածքում նոր քլորակայանի կառուցում</t>
  </si>
  <si>
    <t>ՀՀ Արմավիրի մարզի Մերձավան գյուղի հին ՕԿՋ-ի սնուցող ջրագծի վերակառուցում՝ Հաղթանակ գյուղի հանգույցից մինչև Մերձավանի հին ՕԿՋ</t>
  </si>
  <si>
    <t>Ջրաշենի և Մուշավանի համայնքների ջրամատակարարման համակարգի վերակառուցում</t>
  </si>
  <si>
    <t>Մուշական 2-րդ փողոցի ջրամատակարարման համակարգի վերակառուցում</t>
  </si>
  <si>
    <t>Մուշական 1-ին և 3-րդ փողոցների ջրամատակարարման համակարգի վերակառուցում</t>
  </si>
  <si>
    <t>Նոր Խարբերդ գյուղի 3, 4, 5, 6, 13, 14, 15, 16, 17, 18, 19, 20 փողոցների ջրագծերի վերակառուցում</t>
  </si>
  <si>
    <t>Մարմարաշեն գյուղի ջրատարի վերակառուցում</t>
  </si>
  <si>
    <t xml:space="preserve">12 տների վերանորոգման, բարեկարգման և վերականգնման աշխատանքներ </t>
  </si>
  <si>
    <t>Չինարիի միջնակարգ դպրոց</t>
  </si>
  <si>
    <t>Այգեպարի միջնակարգ դպրոց</t>
  </si>
  <si>
    <t>Մոսեսգեղի միջնակարգ դպրոց</t>
  </si>
  <si>
    <t>Ն.Կ.Աղբյուրի միջնակարգ դպրոց</t>
  </si>
  <si>
    <t>«ՄԱՅՐԻԿ» մանկական պուրակ ՀՀ Տավուշի մարզի Ներքին Կարմիր Աղբյուր գյուղում</t>
  </si>
  <si>
    <t xml:space="preserve">ՀՀ Տավուշի մարզի Բերդ համայնքի Չինարի գյուղում բնակելի տան, օժանդակ շինությունների կառուցման և տարածքի բարեկարգման աշխատանքներ </t>
  </si>
  <si>
    <t>«Ուսուցչի օրվա» առթիվ հանրակրթական ուսումնական հաստատությունների դաստիարակներին պարգևատրում</t>
  </si>
  <si>
    <t>Հանրապետության  նախագահի աշխատակազմի տեխնիկական հագեցվածության բարելավում</t>
  </si>
  <si>
    <t>ՀԱՇՎԵՏՎՈՒԹՅՈՒՆ</t>
  </si>
  <si>
    <t>հազար  դրամ</t>
  </si>
  <si>
    <t>Ջրային տնտեսության հիդրոտեխնիկական սարքավորումների տեղադրման աշխատանքներ</t>
  </si>
  <si>
    <t>Երվանդաշատ համայնքի տարածքում Արաքս գետի ափապաշտպան արգելաթմբի
բարձրացում՝ շուրջ 650 մ</t>
  </si>
  <si>
    <t>Տ-4-8, /Մ-4/ - /Հ-29/ (Դդմաշեն) մարզային 
նշանակության ավտոճանապարհի վրա գտնվող կամրջի վերանորոգում</t>
  </si>
  <si>
    <t xml:space="preserve"> ՀՀ կրթության, գիտության, մշակույթի և սպորտի նախարարության կարողությունների զարգացում և տեխնիկական հագեցվածության ապահովում_x000D_</t>
  </si>
  <si>
    <r>
      <t>¹</t>
    </r>
    <r>
      <rPr>
        <sz val="8"/>
        <rFont val="GHEA Grapalat"/>
        <family val="3"/>
      </rPr>
      <t xml:space="preserve"> Հաստատված է «Հայաստանի Հանրապետության 2020 թվականի պետական բյուջեի մասին» Հայաստանի Հանրապետության օրենքով:                    </t>
    </r>
  </si>
  <si>
    <r>
      <t>²</t>
    </r>
    <r>
      <rPr>
        <sz val="8"/>
        <rFont val="GHEA Grapalat"/>
        <family val="3"/>
      </rPr>
      <t xml:space="preserve"> Հաշվի են առնված հաշվետու ժամանակաշրջանում օրենսդրության համաձայն  կատարված փոփոխությունները:    </t>
    </r>
    <r>
      <rPr>
        <sz val="10"/>
        <rFont val="GHEA Grapalat"/>
        <family val="3"/>
      </rPr>
      <t xml:space="preserve">   </t>
    </r>
  </si>
  <si>
    <t>«Արմավիր» ՔԿ հիմնարկի կիսաբաց ռեժիմային տեղամասի մասնաշենքի վերակառուցում</t>
  </si>
  <si>
    <t xml:space="preserve">«Արմավիր» ՔԿ հիմնարկի տեսադիտման,տեսահսկման արդի համակարգի ներդրման նախագծանախահաշվային փաստաթղթերի ձեռքբերում </t>
  </si>
  <si>
    <t xml:space="preserve">«Արմավիր» ՔԿ հիմնարկի օդորակման համակարգի ներդրման նախագծանախահաշվային փաստաթղթերի ձեռքբերում </t>
  </si>
  <si>
    <t xml:space="preserve">Հակակոռուպցիոն կոմիտեի շենքի կառուցման նախագծանախահաշվային փաստաթղթերի ձեռքբերում </t>
  </si>
  <si>
    <t>Հակակոռուպցիոն առաջին ատյանի դատարանի շենքի վերակառուցման նպատակով Երևանի Աջափնյակ համայնքի Արա Սարգսյան 5/1 հասցեում տեղակայված շենքի վերակառուցման նախագծանախահաշվային փաստաթղթերի մշակման խորհրդատվական ծառայություններ</t>
  </si>
  <si>
    <t>Մ- 2, Երևան-Երասխ-Գորիս-Մեղրի-Իրանի սահման</t>
  </si>
  <si>
    <t>կմ45+000 կամրջի նորոգում</t>
  </si>
  <si>
    <t>կմ6+800 կամուրջի վերանորոգում</t>
  </si>
  <si>
    <t>«Նորք» ինֆեկցիոն կլինիկական հիվանդանոցի (ԻԿՀ) վերակառուցում</t>
  </si>
  <si>
    <t xml:space="preserve">ՀՀ ԱՆ Հոգեկան առողջության պահպանման ազգային կենտրոնի ՓԲԸ վերակառուցում </t>
  </si>
  <si>
    <t>Տաշիրի բժշկական կենտրոնի կառուցում</t>
  </si>
  <si>
    <t>Սիսիանի բժշկական կենտրոնի վերակառուցում</t>
  </si>
  <si>
    <t>Թալինի բժշկական կենտրոնի վերակառուցում</t>
  </si>
  <si>
    <t>Աշտարակի բժշկական կենտրոնի վերակառուցում</t>
  </si>
  <si>
    <t>Ծաղկահովտի առողջության կենտրոնի կառուցում</t>
  </si>
  <si>
    <t>Արթիկի բժշկական կենտրոնի մասնակի կառուցում</t>
  </si>
  <si>
    <t>Վաղարշապատի բժշկական կենտրոնի վերակառուցում</t>
  </si>
  <si>
    <t>Մասիսի բժշկական կենտրոն կառուցում</t>
  </si>
  <si>
    <t>Եղվարդի (Նաիրի) բժշկական կենտրոնի կառուցում</t>
  </si>
  <si>
    <t>Մ- 4, Երևան-Սևան-Իջևան-Ադրբեջանի սահման կմ 103+100 հատվածի վթարված կամրջի վերականգնում (քաղաք Դիլիջան)</t>
  </si>
  <si>
    <t>Երևան քաղաքի Բյուզանդի 1/3 հասցեում գտնվող ՀՀ կադաստրի կոմիտեի ստորաբաժանման վարչական տարածքի վերանորոգման նախագծային աշխատանքներ</t>
  </si>
  <si>
    <t>Սպանդանոցների շենքերի կառուցում</t>
  </si>
  <si>
    <t xml:space="preserve">Մ- 4, (Վերին Պտղնի)- Մասիսի տրանսպորտային հանգույց (Երևան շրջայց)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</si>
</sst>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#,##0.0_);\(#,##0.0\)"/>
    <numFmt numFmtId="165" formatCode="#,##0.0"/>
    <numFmt numFmtId="166" formatCode="#,##0.0_);[Red]\(#,##0.0\)"/>
    <numFmt numFmtId="167" formatCode="0.0%"/>
  </numFmts>
  <fonts count="61" x14ac:knownFonts="1">
    <font>
      <sz val="10"/>
      <name val="Arial Armeni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2"/>
      <name val="GHEA Grapalat"/>
      <family val="3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0"/>
      <color rgb="FF9C650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2"/>
      <name val="Arial Armenian"/>
      <family val="2"/>
    </font>
    <font>
      <b/>
      <sz val="9"/>
      <color indexed="8"/>
      <name val="GHEA Grapalat"/>
      <family val="3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9"/>
      <name val="GHEA Grapalat"/>
      <family val="3"/>
    </font>
    <font>
      <sz val="9"/>
      <name val="GHEA Grapalat"/>
      <family val="3"/>
    </font>
    <font>
      <b/>
      <u/>
      <sz val="9"/>
      <name val="GHEA Grapalat"/>
      <family val="3"/>
    </font>
    <font>
      <b/>
      <sz val="9"/>
      <color theme="1"/>
      <name val="GHEA Grapalat"/>
      <family val="3"/>
    </font>
    <font>
      <b/>
      <i/>
      <sz val="9"/>
      <name val="GHEA Grapalat"/>
      <family val="3"/>
    </font>
    <font>
      <i/>
      <sz val="9"/>
      <name val="GHEA Grapalat"/>
      <family val="3"/>
    </font>
    <font>
      <b/>
      <i/>
      <sz val="9"/>
      <color theme="1"/>
      <name val="GHEA Grapalat"/>
      <family val="3"/>
    </font>
    <font>
      <i/>
      <sz val="9"/>
      <color theme="1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b/>
      <i/>
      <sz val="9"/>
      <color rgb="FF000000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8"/>
      <name val="GHEA Grapalat"/>
      <family val="3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22">
    <xf numFmtId="0" fontId="0" fillId="0" borderId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9" fillId="0" borderId="0"/>
    <xf numFmtId="0" fontId="4" fillId="0" borderId="0"/>
    <xf numFmtId="0" fontId="10" fillId="3" borderId="0" applyNumberFormat="0" applyBorder="0" applyAlignment="0" applyProtection="0"/>
    <xf numFmtId="0" fontId="8" fillId="0" borderId="0"/>
    <xf numFmtId="0" fontId="6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7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9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2" fillId="5" borderId="0" applyNumberFormat="0" applyBorder="0" applyAlignment="0" applyProtection="0"/>
    <xf numFmtId="0" fontId="13" fillId="22" borderId="4" applyNumberFormat="0" applyAlignment="0" applyProtection="0"/>
    <xf numFmtId="0" fontId="14" fillId="23" borderId="5" applyNumberForma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12" borderId="4" applyNumberFormat="0" applyAlignment="0" applyProtection="0"/>
    <xf numFmtId="0" fontId="21" fillId="0" borderId="9" applyNumberFormat="0" applyFill="0" applyAlignment="0" applyProtection="0"/>
    <xf numFmtId="0" fontId="22" fillId="24" borderId="0" applyNumberFormat="0" applyBorder="0" applyAlignment="0" applyProtection="0"/>
    <xf numFmtId="1" fontId="28" fillId="0" borderId="0"/>
    <xf numFmtId="1" fontId="28" fillId="0" borderId="0"/>
    <xf numFmtId="1" fontId="28" fillId="0" borderId="0"/>
    <xf numFmtId="0" fontId="3" fillId="0" borderId="0"/>
    <xf numFmtId="0" fontId="6" fillId="0" borderId="0"/>
    <xf numFmtId="0" fontId="6" fillId="0" borderId="0"/>
    <xf numFmtId="0" fontId="4" fillId="25" borderId="10" applyNumberFormat="0" applyFont="0" applyAlignment="0" applyProtection="0"/>
    <xf numFmtId="0" fontId="23" fillId="22" borderId="11" applyNumberFormat="0" applyAlignment="0" applyProtection="0"/>
    <xf numFmtId="0" fontId="27" fillId="0" borderId="0"/>
    <xf numFmtId="0" fontId="27" fillId="0" borderId="0"/>
    <xf numFmtId="0" fontId="27" fillId="0" borderId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9" fillId="0" borderId="0"/>
    <xf numFmtId="1" fontId="28" fillId="0" borderId="0"/>
    <xf numFmtId="0" fontId="27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0" fillId="0" borderId="0" applyNumberFormat="0" applyFill="0" applyBorder="0" applyAlignment="0" applyProtection="0"/>
    <xf numFmtId="0" fontId="31" fillId="0" borderId="29" applyNumberFormat="0" applyFill="0" applyAlignment="0" applyProtection="0"/>
    <xf numFmtId="0" fontId="32" fillId="0" borderId="30" applyNumberFormat="0" applyFill="0" applyAlignment="0" applyProtection="0"/>
    <xf numFmtId="0" fontId="33" fillId="0" borderId="31" applyNumberFormat="0" applyFill="0" applyAlignment="0" applyProtection="0"/>
    <xf numFmtId="0" fontId="33" fillId="0" borderId="0" applyNumberFormat="0" applyFill="0" applyBorder="0" applyAlignment="0" applyProtection="0"/>
    <xf numFmtId="0" fontId="34" fillId="27" borderId="0" applyNumberFormat="0" applyBorder="0" applyAlignment="0" applyProtection="0"/>
    <xf numFmtId="0" fontId="35" fillId="28" borderId="0" applyNumberFormat="0" applyBorder="0" applyAlignment="0" applyProtection="0"/>
    <xf numFmtId="0" fontId="36" fillId="3" borderId="0" applyNumberFormat="0" applyBorder="0" applyAlignment="0" applyProtection="0"/>
    <xf numFmtId="0" fontId="37" fillId="29" borderId="32" applyNumberFormat="0" applyAlignment="0" applyProtection="0"/>
    <xf numFmtId="0" fontId="38" fillId="30" borderId="33" applyNumberFormat="0" applyAlignment="0" applyProtection="0"/>
    <xf numFmtId="0" fontId="39" fillId="30" borderId="32" applyNumberFormat="0" applyAlignment="0" applyProtection="0"/>
    <xf numFmtId="0" fontId="40" fillId="0" borderId="34" applyNumberFormat="0" applyFill="0" applyAlignment="0" applyProtection="0"/>
    <xf numFmtId="0" fontId="41" fillId="31" borderId="35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37" applyNumberFormat="0" applyFill="0" applyAlignment="0" applyProtection="0"/>
    <xf numFmtId="0" fontId="45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45" fillId="52" borderId="0" applyNumberFormat="0" applyBorder="0" applyAlignment="0" applyProtection="0"/>
    <xf numFmtId="0" fontId="45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45" fillId="56" borderId="0" applyNumberFormat="0" applyBorder="0" applyAlignment="0" applyProtection="0"/>
    <xf numFmtId="0" fontId="46" fillId="0" borderId="0">
      <alignment horizontal="left" vertical="top" wrapText="1"/>
    </xf>
    <xf numFmtId="0" fontId="1" fillId="32" borderId="36" applyNumberFormat="0" applyFont="0" applyAlignment="0" applyProtection="0"/>
    <xf numFmtId="9" fontId="4" fillId="0" borderId="0" applyFont="0" applyFill="0" applyBorder="0" applyAlignment="0" applyProtection="0"/>
  </cellStyleXfs>
  <cellXfs count="265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5" fillId="2" borderId="0" xfId="0" applyNumberFormat="1" applyFont="1" applyFill="1" applyAlignment="1">
      <alignment vertical="center" wrapText="1"/>
    </xf>
    <xf numFmtId="0" fontId="48" fillId="0" borderId="0" xfId="0" applyFont="1" applyAlignment="1">
      <alignment vertical="center" wrapText="1"/>
    </xf>
    <xf numFmtId="0" fontId="48" fillId="0" borderId="3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47" fillId="0" borderId="0" xfId="0" applyFont="1" applyAlignment="1">
      <alignment vertical="center" wrapText="1"/>
    </xf>
    <xf numFmtId="0" fontId="47" fillId="2" borderId="3" xfId="70" applyFont="1" applyFill="1" applyBorder="1" applyAlignment="1">
      <alignment horizontal="center" vertical="center" wrapText="1"/>
    </xf>
    <xf numFmtId="0" fontId="47" fillId="0" borderId="0" xfId="70" applyFont="1" applyAlignment="1">
      <alignment vertical="center" wrapText="1"/>
    </xf>
    <xf numFmtId="0" fontId="47" fillId="2" borderId="3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center" vertical="center" wrapText="1"/>
    </xf>
    <xf numFmtId="0" fontId="49" fillId="2" borderId="3" xfId="0" applyFont="1" applyFill="1" applyBorder="1" applyAlignment="1">
      <alignment horizontal="center" vertical="center" wrapText="1"/>
    </xf>
    <xf numFmtId="0" fontId="48" fillId="2" borderId="0" xfId="0" applyFont="1" applyFill="1" applyAlignment="1">
      <alignment horizontal="center" vertical="center" wrapText="1"/>
    </xf>
    <xf numFmtId="0" fontId="47" fillId="2" borderId="0" xfId="0" applyFont="1" applyFill="1" applyAlignment="1">
      <alignment vertical="center" wrapText="1"/>
    </xf>
    <xf numFmtId="164" fontId="47" fillId="0" borderId="3" xfId="0" applyNumberFormat="1" applyFont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 wrapText="1"/>
    </xf>
    <xf numFmtId="0" fontId="50" fillId="2" borderId="3" xfId="0" applyFont="1" applyFill="1" applyBorder="1" applyAlignment="1">
      <alignment horizontal="center" vertical="center" wrapText="1"/>
    </xf>
    <xf numFmtId="164" fontId="47" fillId="2" borderId="3" xfId="0" applyNumberFormat="1" applyFont="1" applyFill="1" applyBorder="1" applyAlignment="1">
      <alignment horizontal="center" vertical="center" wrapText="1"/>
    </xf>
    <xf numFmtId="164" fontId="47" fillId="0" borderId="0" xfId="0" applyNumberFormat="1" applyFont="1" applyFill="1" applyAlignment="1">
      <alignment horizontal="right" vertical="center" wrapText="1"/>
    </xf>
    <xf numFmtId="0" fontId="47" fillId="0" borderId="0" xfId="0" applyNumberFormat="1" applyFont="1" applyFill="1" applyAlignment="1">
      <alignment horizontal="center" vertical="center" wrapText="1"/>
    </xf>
    <xf numFmtId="49" fontId="47" fillId="0" borderId="3" xfId="0" applyNumberFormat="1" applyFont="1" applyFill="1" applyBorder="1" applyAlignment="1">
      <alignment horizontal="center" vertical="center" textRotation="90" wrapText="1"/>
    </xf>
    <xf numFmtId="0" fontId="51" fillId="0" borderId="3" xfId="0" applyFont="1" applyBorder="1" applyAlignment="1">
      <alignment horizontal="center" vertical="center" wrapText="1"/>
    </xf>
    <xf numFmtId="164" fontId="48" fillId="0" borderId="3" xfId="0" applyNumberFormat="1" applyFont="1" applyBorder="1" applyAlignment="1">
      <alignment horizontal="center" vertical="center" wrapText="1"/>
    </xf>
    <xf numFmtId="0" fontId="52" fillId="0" borderId="3" xfId="0" applyFont="1" applyBorder="1" applyAlignment="1">
      <alignment horizontal="center" vertical="center" wrapText="1"/>
    </xf>
    <xf numFmtId="0" fontId="47" fillId="2" borderId="3" xfId="0" applyNumberFormat="1" applyFont="1" applyFill="1" applyBorder="1" applyAlignment="1">
      <alignment horizontal="center" vertical="center" wrapText="1"/>
    </xf>
    <xf numFmtId="0" fontId="48" fillId="2" borderId="3" xfId="0" applyNumberFormat="1" applyFont="1" applyFill="1" applyBorder="1" applyAlignment="1">
      <alignment horizontal="center" vertical="center" wrapText="1"/>
    </xf>
    <xf numFmtId="0" fontId="51" fillId="26" borderId="3" xfId="0" applyNumberFormat="1" applyFont="1" applyFill="1" applyBorder="1" applyAlignment="1">
      <alignment horizontal="center" vertical="center" wrapText="1"/>
    </xf>
    <xf numFmtId="0" fontId="48" fillId="0" borderId="3" xfId="0" applyNumberFormat="1" applyFont="1" applyBorder="1" applyAlignment="1">
      <alignment horizontal="center" vertical="center" wrapText="1"/>
    </xf>
    <xf numFmtId="0" fontId="47" fillId="26" borderId="3" xfId="0" applyNumberFormat="1" applyFont="1" applyFill="1" applyBorder="1" applyAlignment="1">
      <alignment horizontal="center" vertical="center" wrapText="1"/>
    </xf>
    <xf numFmtId="0" fontId="53" fillId="0" borderId="3" xfId="0" applyFont="1" applyBorder="1" applyAlignment="1">
      <alignment horizontal="center" vertical="center" wrapText="1"/>
    </xf>
    <xf numFmtId="0" fontId="51" fillId="0" borderId="0" xfId="0" applyFont="1" applyAlignment="1">
      <alignment vertical="center" wrapText="1"/>
    </xf>
    <xf numFmtId="0" fontId="48" fillId="2" borderId="0" xfId="0" applyFont="1" applyFill="1" applyAlignment="1">
      <alignment vertical="center" wrapText="1"/>
    </xf>
    <xf numFmtId="166" fontId="48" fillId="2" borderId="1" xfId="14" applyNumberFormat="1" applyFont="1" applyFill="1" applyBorder="1" applyAlignment="1">
      <alignment horizontal="left" vertical="center" wrapText="1"/>
    </xf>
    <xf numFmtId="166" fontId="48" fillId="2" borderId="1" xfId="76" applyNumberFormat="1" applyFont="1" applyFill="1" applyBorder="1" applyAlignment="1">
      <alignment horizontal="left" vertical="center" wrapText="1"/>
    </xf>
    <xf numFmtId="166" fontId="48" fillId="2" borderId="1" xfId="2" applyNumberFormat="1" applyFont="1" applyFill="1" applyBorder="1" applyAlignment="1">
      <alignment vertical="center" wrapText="1"/>
    </xf>
    <xf numFmtId="166" fontId="48" fillId="2" borderId="1" xfId="2" applyNumberFormat="1" applyFont="1" applyFill="1" applyBorder="1" applyAlignment="1">
      <alignment horizontal="left" vertical="center" wrapText="1"/>
    </xf>
    <xf numFmtId="166" fontId="52" fillId="2" borderId="1" xfId="14" applyNumberFormat="1" applyFont="1" applyFill="1" applyBorder="1" applyAlignment="1">
      <alignment horizontal="left" vertical="center" wrapText="1"/>
    </xf>
    <xf numFmtId="0" fontId="52" fillId="0" borderId="0" xfId="0" applyFont="1" applyAlignment="1">
      <alignment vertical="center" wrapText="1"/>
    </xf>
    <xf numFmtId="166" fontId="51" fillId="2" borderId="1" xfId="14" applyNumberFormat="1" applyFont="1" applyFill="1" applyBorder="1" applyAlignment="1">
      <alignment horizontal="left" vertical="center" wrapText="1"/>
    </xf>
    <xf numFmtId="166" fontId="47" fillId="2" borderId="1" xfId="2" applyNumberFormat="1" applyFont="1" applyFill="1" applyBorder="1" applyAlignment="1">
      <alignment vertical="center" wrapText="1"/>
    </xf>
    <xf numFmtId="0" fontId="48" fillId="2" borderId="1" xfId="75" applyFont="1" applyFill="1" applyBorder="1" applyAlignment="1">
      <alignment horizontal="left" vertical="center" wrapText="1"/>
    </xf>
    <xf numFmtId="0" fontId="48" fillId="0" borderId="0" xfId="0" applyFont="1" applyBorder="1" applyAlignment="1">
      <alignment horizontal="center" vertical="center" wrapText="1"/>
    </xf>
    <xf numFmtId="164" fontId="47" fillId="0" borderId="0" xfId="0" applyNumberFormat="1" applyFont="1" applyFill="1" applyAlignment="1">
      <alignment vertical="center" wrapText="1"/>
    </xf>
    <xf numFmtId="164" fontId="47" fillId="0" borderId="0" xfId="0" applyNumberFormat="1" applyFont="1" applyFill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0" fontId="55" fillId="0" borderId="3" xfId="0" applyFont="1" applyBorder="1" applyAlignment="1">
      <alignment horizontal="center" vertical="center" wrapText="1"/>
    </xf>
    <xf numFmtId="0" fontId="51" fillId="2" borderId="3" xfId="0" applyFont="1" applyFill="1" applyBorder="1" applyAlignment="1">
      <alignment horizontal="center" vertical="center" wrapText="1"/>
    </xf>
    <xf numFmtId="0" fontId="51" fillId="2" borderId="0" xfId="0" applyFont="1" applyFill="1" applyAlignment="1">
      <alignment vertical="center" wrapText="1"/>
    </xf>
    <xf numFmtId="166" fontId="51" fillId="2" borderId="1" xfId="2" applyNumberFormat="1" applyFont="1" applyFill="1" applyBorder="1" applyAlignment="1">
      <alignment horizontal="left" vertical="center" wrapText="1"/>
    </xf>
    <xf numFmtId="0" fontId="55" fillId="2" borderId="3" xfId="0" applyFont="1" applyFill="1" applyBorder="1" applyAlignment="1">
      <alignment horizontal="center" vertical="center" wrapText="1"/>
    </xf>
    <xf numFmtId="0" fontId="47" fillId="2" borderId="0" xfId="0" applyFont="1" applyFill="1" applyAlignment="1">
      <alignment horizontal="center" vertical="center" wrapText="1"/>
    </xf>
    <xf numFmtId="0" fontId="51" fillId="2" borderId="0" xfId="0" applyFont="1" applyFill="1" applyAlignment="1">
      <alignment horizontal="center" vertical="center" wrapText="1"/>
    </xf>
    <xf numFmtId="164" fontId="51" fillId="0" borderId="3" xfId="0" applyNumberFormat="1" applyFont="1" applyBorder="1" applyAlignment="1">
      <alignment horizontal="center" vertical="center" wrapText="1"/>
    </xf>
    <xf numFmtId="164" fontId="52" fillId="0" borderId="3" xfId="0" applyNumberFormat="1" applyFont="1" applyBorder="1" applyAlignment="1">
      <alignment horizontal="center" vertical="center" wrapText="1"/>
    </xf>
    <xf numFmtId="0" fontId="51" fillId="2" borderId="3" xfId="0" applyNumberFormat="1" applyFont="1" applyFill="1" applyBorder="1" applyAlignment="1">
      <alignment horizontal="center" vertical="center" wrapText="1"/>
    </xf>
    <xf numFmtId="0" fontId="52" fillId="2" borderId="3" xfId="0" applyNumberFormat="1" applyFont="1" applyFill="1" applyBorder="1" applyAlignment="1">
      <alignment horizontal="center" vertical="center" wrapText="1"/>
    </xf>
    <xf numFmtId="164" fontId="48" fillId="2" borderId="3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8" fillId="0" borderId="1" xfId="0" applyNumberFormat="1" applyFont="1" applyFill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left" vertical="center" wrapText="1"/>
    </xf>
    <xf numFmtId="0" fontId="47" fillId="2" borderId="1" xfId="70" applyFont="1" applyFill="1" applyBorder="1" applyAlignment="1">
      <alignment horizontal="left" vertical="center" wrapText="1"/>
    </xf>
    <xf numFmtId="0" fontId="48" fillId="0" borderId="1" xfId="0" applyFont="1" applyBorder="1" applyAlignment="1">
      <alignment horizontal="left" vertical="center" wrapText="1"/>
    </xf>
    <xf numFmtId="0" fontId="49" fillId="2" borderId="1" xfId="0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left" vertical="center" wrapText="1"/>
    </xf>
    <xf numFmtId="0" fontId="50" fillId="0" borderId="1" xfId="0" applyFont="1" applyBorder="1" applyAlignment="1">
      <alignment horizontal="left" vertical="center" wrapText="1"/>
    </xf>
    <xf numFmtId="0" fontId="53" fillId="0" borderId="1" xfId="0" applyFont="1" applyBorder="1" applyAlignment="1">
      <alignment vertical="center" wrapText="1"/>
    </xf>
    <xf numFmtId="0" fontId="55" fillId="0" borderId="1" xfId="0" applyFont="1" applyBorder="1" applyAlignment="1">
      <alignment vertical="center" wrapText="1"/>
    </xf>
    <xf numFmtId="0" fontId="54" fillId="0" borderId="1" xfId="0" applyFont="1" applyBorder="1" applyAlignment="1">
      <alignment vertical="center" wrapText="1"/>
    </xf>
    <xf numFmtId="0" fontId="56" fillId="0" borderId="1" xfId="0" applyFont="1" applyBorder="1" applyAlignment="1">
      <alignment vertical="center" wrapText="1"/>
    </xf>
    <xf numFmtId="0" fontId="48" fillId="0" borderId="1" xfId="0" applyFont="1" applyBorder="1" applyAlignment="1">
      <alignment vertical="center" wrapText="1"/>
    </xf>
    <xf numFmtId="0" fontId="48" fillId="2" borderId="1" xfId="0" applyFont="1" applyFill="1" applyBorder="1" applyAlignment="1">
      <alignment vertical="center" wrapText="1"/>
    </xf>
    <xf numFmtId="0" fontId="48" fillId="2" borderId="1" xfId="0" applyFont="1" applyFill="1" applyBorder="1" applyAlignment="1">
      <alignment horizontal="left" vertical="center" wrapText="1"/>
    </xf>
    <xf numFmtId="0" fontId="56" fillId="2" borderId="1" xfId="0" applyFont="1" applyFill="1" applyBorder="1" applyAlignment="1">
      <alignment vertical="center" wrapText="1"/>
    </xf>
    <xf numFmtId="0" fontId="48" fillId="2" borderId="1" xfId="0" applyFont="1" applyFill="1" applyBorder="1" applyAlignment="1">
      <alignment horizontal="center" vertical="center" wrapText="1"/>
    </xf>
    <xf numFmtId="0" fontId="56" fillId="2" borderId="1" xfId="0" applyFont="1" applyFill="1" applyBorder="1" applyAlignment="1">
      <alignment horizontal="left" vertical="center" wrapText="1"/>
    </xf>
    <xf numFmtId="0" fontId="51" fillId="0" borderId="1" xfId="0" applyFont="1" applyBorder="1" applyAlignment="1">
      <alignment horizontal="left" vertical="center" wrapText="1"/>
    </xf>
    <xf numFmtId="0" fontId="51" fillId="2" borderId="1" xfId="0" applyFont="1" applyFill="1" applyBorder="1" applyAlignment="1">
      <alignment horizontal="left" vertical="center" wrapText="1"/>
    </xf>
    <xf numFmtId="0" fontId="52" fillId="0" borderId="1" xfId="0" applyFont="1" applyBorder="1" applyAlignment="1">
      <alignment horizontal="left" vertical="center" wrapText="1"/>
    </xf>
    <xf numFmtId="4" fontId="48" fillId="26" borderId="1" xfId="0" applyNumberFormat="1" applyFont="1" applyFill="1" applyBorder="1" applyAlignment="1">
      <alignment horizontal="center" vertical="center" wrapText="1"/>
    </xf>
    <xf numFmtId="164" fontId="47" fillId="0" borderId="40" xfId="0" applyNumberFormat="1" applyFont="1" applyBorder="1" applyAlignment="1">
      <alignment horizontal="center" vertical="center" wrapText="1"/>
    </xf>
    <xf numFmtId="164" fontId="51" fillId="0" borderId="40" xfId="0" applyNumberFormat="1" applyFont="1" applyBorder="1" applyAlignment="1">
      <alignment horizontal="center" vertical="center" wrapText="1"/>
    </xf>
    <xf numFmtId="164" fontId="48" fillId="0" borderId="40" xfId="0" applyNumberFormat="1" applyFont="1" applyBorder="1" applyAlignment="1">
      <alignment horizontal="center" vertical="center" wrapText="1"/>
    </xf>
    <xf numFmtId="164" fontId="52" fillId="0" borderId="40" xfId="0" applyNumberFormat="1" applyFont="1" applyBorder="1" applyAlignment="1">
      <alignment horizontal="center" vertical="center" wrapText="1"/>
    </xf>
    <xf numFmtId="164" fontId="47" fillId="2" borderId="40" xfId="0" applyNumberFormat="1" applyFont="1" applyFill="1" applyBorder="1" applyAlignment="1">
      <alignment horizontal="center" vertical="center" wrapText="1"/>
    </xf>
    <xf numFmtId="164" fontId="48" fillId="2" borderId="40" xfId="0" applyNumberFormat="1" applyFont="1" applyFill="1" applyBorder="1" applyAlignment="1">
      <alignment horizontal="center" vertical="center" wrapText="1"/>
    </xf>
    <xf numFmtId="49" fontId="47" fillId="0" borderId="40" xfId="0" applyNumberFormat="1" applyFont="1" applyFill="1" applyBorder="1" applyAlignment="1">
      <alignment horizontal="center" vertical="center" textRotation="90" wrapText="1"/>
    </xf>
    <xf numFmtId="0" fontId="47" fillId="0" borderId="40" xfId="0" applyFont="1" applyBorder="1" applyAlignment="1">
      <alignment horizontal="center" vertical="center" wrapText="1"/>
    </xf>
    <xf numFmtId="0" fontId="48" fillId="0" borderId="40" xfId="0" applyFont="1" applyBorder="1" applyAlignment="1">
      <alignment horizontal="center" vertical="center" wrapText="1"/>
    </xf>
    <xf numFmtId="0" fontId="47" fillId="0" borderId="40" xfId="70" applyFont="1" applyBorder="1" applyAlignment="1">
      <alignment horizontal="center" vertical="center" wrapText="1"/>
    </xf>
    <xf numFmtId="0" fontId="47" fillId="2" borderId="40" xfId="0" applyFont="1" applyFill="1" applyBorder="1" applyAlignment="1">
      <alignment horizontal="center" vertical="center" wrapText="1"/>
    </xf>
    <xf numFmtId="0" fontId="50" fillId="0" borderId="40" xfId="0" applyFont="1" applyBorder="1" applyAlignment="1">
      <alignment horizontal="center" vertical="center" wrapText="1"/>
    </xf>
    <xf numFmtId="0" fontId="53" fillId="0" borderId="40" xfId="0" applyFont="1" applyBorder="1" applyAlignment="1">
      <alignment horizontal="center" vertical="center" wrapText="1"/>
    </xf>
    <xf numFmtId="0" fontId="55" fillId="0" borderId="40" xfId="0" applyFont="1" applyBorder="1" applyAlignment="1">
      <alignment horizontal="center" vertical="center" wrapText="1"/>
    </xf>
    <xf numFmtId="0" fontId="51" fillId="2" borderId="40" xfId="0" applyFont="1" applyFill="1" applyBorder="1" applyAlignment="1">
      <alignment horizontal="center" vertical="center" wrapText="1"/>
    </xf>
    <xf numFmtId="0" fontId="48" fillId="2" borderId="40" xfId="0" applyFont="1" applyFill="1" applyBorder="1" applyAlignment="1">
      <alignment horizontal="center" vertical="center" wrapText="1"/>
    </xf>
    <xf numFmtId="0" fontId="51" fillId="0" borderId="40" xfId="0" applyFont="1" applyBorder="1" applyAlignment="1">
      <alignment horizontal="center" vertical="center" wrapText="1"/>
    </xf>
    <xf numFmtId="0" fontId="52" fillId="0" borderId="40" xfId="0" applyFont="1" applyBorder="1" applyAlignment="1">
      <alignment horizontal="center" vertical="center" wrapText="1"/>
    </xf>
    <xf numFmtId="0" fontId="51" fillId="2" borderId="40" xfId="0" applyNumberFormat="1" applyFont="1" applyFill="1" applyBorder="1" applyAlignment="1">
      <alignment horizontal="center" vertical="center" wrapText="1"/>
    </xf>
    <xf numFmtId="0" fontId="48" fillId="2" borderId="40" xfId="0" applyNumberFormat="1" applyFont="1" applyFill="1" applyBorder="1" applyAlignment="1">
      <alignment horizontal="center" vertical="center" wrapText="1"/>
    </xf>
    <xf numFmtId="0" fontId="51" fillId="26" borderId="40" xfId="0" applyNumberFormat="1" applyFont="1" applyFill="1" applyBorder="1" applyAlignment="1">
      <alignment horizontal="center" vertical="center" wrapText="1"/>
    </xf>
    <xf numFmtId="0" fontId="48" fillId="0" borderId="40" xfId="0" applyNumberFormat="1" applyFont="1" applyBorder="1" applyAlignment="1">
      <alignment horizontal="center" vertical="center" wrapText="1"/>
    </xf>
    <xf numFmtId="0" fontId="52" fillId="2" borderId="40" xfId="0" applyNumberFormat="1" applyFont="1" applyFill="1" applyBorder="1" applyAlignment="1">
      <alignment horizontal="center" vertical="center" wrapText="1"/>
    </xf>
    <xf numFmtId="0" fontId="47" fillId="2" borderId="40" xfId="0" applyNumberFormat="1" applyFont="1" applyFill="1" applyBorder="1" applyAlignment="1">
      <alignment horizontal="center" vertical="center" wrapText="1"/>
    </xf>
    <xf numFmtId="0" fontId="47" fillId="26" borderId="40" xfId="0" applyNumberFormat="1" applyFont="1" applyFill="1" applyBorder="1" applyAlignment="1">
      <alignment horizontal="center" vertical="center" wrapText="1"/>
    </xf>
    <xf numFmtId="0" fontId="47" fillId="0" borderId="25" xfId="0" applyFont="1" applyBorder="1" applyAlignment="1">
      <alignment horizontal="center" vertical="center" wrapText="1"/>
    </xf>
    <xf numFmtId="0" fontId="47" fillId="0" borderId="26" xfId="0" applyFont="1" applyBorder="1" applyAlignment="1">
      <alignment horizontal="center" vertical="center" wrapText="1"/>
    </xf>
    <xf numFmtId="0" fontId="47" fillId="0" borderId="28" xfId="0" applyFont="1" applyBorder="1" applyAlignment="1">
      <alignment horizontal="left" vertical="center" wrapText="1"/>
    </xf>
    <xf numFmtId="166" fontId="47" fillId="2" borderId="1" xfId="2" applyNumberFormat="1" applyFont="1" applyFill="1" applyBorder="1" applyAlignment="1">
      <alignment horizontal="left" vertical="center" wrapText="1"/>
    </xf>
    <xf numFmtId="0" fontId="48" fillId="0" borderId="39" xfId="0" applyFont="1" applyBorder="1" applyAlignment="1">
      <alignment horizontal="center" vertical="center" wrapText="1"/>
    </xf>
    <xf numFmtId="0" fontId="47" fillId="0" borderId="39" xfId="0" applyFont="1" applyBorder="1" applyAlignment="1">
      <alignment horizontal="center" vertical="center" wrapText="1"/>
    </xf>
    <xf numFmtId="0" fontId="47" fillId="0" borderId="39" xfId="70" applyFont="1" applyBorder="1" applyAlignment="1">
      <alignment horizontal="center" vertical="center" wrapText="1"/>
    </xf>
    <xf numFmtId="0" fontId="47" fillId="2" borderId="39" xfId="0" applyFont="1" applyFill="1" applyBorder="1" applyAlignment="1">
      <alignment horizontal="center" vertical="center" wrapText="1"/>
    </xf>
    <xf numFmtId="0" fontId="51" fillId="0" borderId="39" xfId="0" applyFont="1" applyBorder="1" applyAlignment="1">
      <alignment horizontal="center" vertical="center" wrapText="1"/>
    </xf>
    <xf numFmtId="0" fontId="51" fillId="2" borderId="39" xfId="0" applyFont="1" applyFill="1" applyBorder="1" applyAlignment="1">
      <alignment horizontal="center" vertical="center" wrapText="1"/>
    </xf>
    <xf numFmtId="0" fontId="48" fillId="2" borderId="39" xfId="0" applyFont="1" applyFill="1" applyBorder="1" applyAlignment="1">
      <alignment horizontal="center" vertical="center" wrapText="1"/>
    </xf>
    <xf numFmtId="0" fontId="52" fillId="0" borderId="39" xfId="0" applyFont="1" applyBorder="1" applyAlignment="1">
      <alignment horizontal="center" vertical="center" wrapText="1"/>
    </xf>
    <xf numFmtId="49" fontId="29" fillId="2" borderId="22" xfId="0" applyNumberFormat="1" applyFont="1" applyFill="1" applyBorder="1" applyAlignment="1">
      <alignment horizontal="center" vertical="center" textRotation="90" wrapText="1"/>
    </xf>
    <xf numFmtId="49" fontId="29" fillId="2" borderId="43" xfId="0" applyNumberFormat="1" applyFont="1" applyFill="1" applyBorder="1" applyAlignment="1">
      <alignment horizontal="center" vertical="center" textRotation="90" wrapText="1"/>
    </xf>
    <xf numFmtId="164" fontId="29" fillId="0" borderId="43" xfId="0" applyNumberFormat="1" applyFont="1" applyFill="1" applyBorder="1" applyAlignment="1">
      <alignment horizontal="center" vertical="center" wrapText="1"/>
    </xf>
    <xf numFmtId="164" fontId="29" fillId="0" borderId="44" xfId="0" applyNumberFormat="1" applyFont="1" applyFill="1" applyBorder="1" applyAlignment="1">
      <alignment horizontal="center" vertical="center" wrapText="1"/>
    </xf>
    <xf numFmtId="167" fontId="47" fillId="2" borderId="3" xfId="121" applyNumberFormat="1" applyFont="1" applyFill="1" applyBorder="1" applyAlignment="1">
      <alignment horizontal="center" vertical="center" wrapText="1"/>
    </xf>
    <xf numFmtId="167" fontId="48" fillId="2" borderId="3" xfId="121" applyNumberFormat="1" applyFont="1" applyFill="1" applyBorder="1" applyAlignment="1">
      <alignment horizontal="center" vertical="center" wrapText="1"/>
    </xf>
    <xf numFmtId="167" fontId="51" fillId="2" borderId="3" xfId="121" applyNumberFormat="1" applyFont="1" applyFill="1" applyBorder="1" applyAlignment="1">
      <alignment horizontal="center" vertical="center" wrapText="1"/>
    </xf>
    <xf numFmtId="167" fontId="52" fillId="2" borderId="3" xfId="121" applyNumberFormat="1" applyFont="1" applyFill="1" applyBorder="1" applyAlignment="1">
      <alignment horizontal="center" vertical="center" wrapText="1"/>
    </xf>
    <xf numFmtId="0" fontId="57" fillId="0" borderId="1" xfId="0" applyFont="1" applyBorder="1" applyAlignment="1">
      <alignment vertical="center" wrapText="1"/>
    </xf>
    <xf numFmtId="167" fontId="47" fillId="2" borderId="39" xfId="121" applyNumberFormat="1" applyFont="1" applyFill="1" applyBorder="1" applyAlignment="1">
      <alignment horizontal="center" vertical="center" wrapText="1"/>
    </xf>
    <xf numFmtId="167" fontId="48" fillId="2" borderId="39" xfId="121" applyNumberFormat="1" applyFont="1" applyFill="1" applyBorder="1" applyAlignment="1">
      <alignment horizontal="center" vertical="center" wrapText="1"/>
    </xf>
    <xf numFmtId="167" fontId="51" fillId="2" borderId="39" xfId="121" applyNumberFormat="1" applyFont="1" applyFill="1" applyBorder="1" applyAlignment="1">
      <alignment horizontal="center" vertical="center" wrapText="1"/>
    </xf>
    <xf numFmtId="167" fontId="52" fillId="2" borderId="39" xfId="121" applyNumberFormat="1" applyFont="1" applyFill="1" applyBorder="1" applyAlignment="1">
      <alignment horizontal="center" vertical="center" wrapText="1"/>
    </xf>
    <xf numFmtId="167" fontId="47" fillId="2" borderId="41" xfId="121" applyNumberFormat="1" applyFont="1" applyFill="1" applyBorder="1" applyAlignment="1">
      <alignment horizontal="center" vertical="center" wrapText="1"/>
    </xf>
    <xf numFmtId="167" fontId="48" fillId="2" borderId="41" xfId="121" applyNumberFormat="1" applyFont="1" applyFill="1" applyBorder="1" applyAlignment="1">
      <alignment horizontal="center" vertical="center" wrapText="1"/>
    </xf>
    <xf numFmtId="167" fontId="51" fillId="2" borderId="41" xfId="121" applyNumberFormat="1" applyFont="1" applyFill="1" applyBorder="1" applyAlignment="1">
      <alignment horizontal="center" vertical="center" wrapText="1"/>
    </xf>
    <xf numFmtId="167" fontId="52" fillId="2" borderId="41" xfId="121" applyNumberFormat="1" applyFont="1" applyFill="1" applyBorder="1" applyAlignment="1">
      <alignment horizontal="center" vertical="center" wrapText="1"/>
    </xf>
    <xf numFmtId="167" fontId="47" fillId="2" borderId="42" xfId="121" applyNumberFormat="1" applyFont="1" applyFill="1" applyBorder="1" applyAlignment="1">
      <alignment horizontal="center" vertical="center" wrapText="1"/>
    </xf>
    <xf numFmtId="167" fontId="47" fillId="2" borderId="26" xfId="121" applyNumberFormat="1" applyFont="1" applyFill="1" applyBorder="1" applyAlignment="1">
      <alignment horizontal="center" vertical="center" wrapText="1"/>
    </xf>
    <xf numFmtId="167" fontId="47" fillId="2" borderId="27" xfId="121" applyNumberFormat="1" applyFont="1" applyFill="1" applyBorder="1" applyAlignment="1">
      <alignment horizontal="center" vertical="center" wrapText="1"/>
    </xf>
    <xf numFmtId="164" fontId="47" fillId="0" borderId="0" xfId="0" applyNumberFormat="1" applyFont="1" applyFill="1" applyAlignment="1">
      <alignment horizontal="center" vertical="center" wrapText="1"/>
    </xf>
    <xf numFmtId="164" fontId="48" fillId="0" borderId="0" xfId="0" applyNumberFormat="1" applyFont="1" applyAlignment="1">
      <alignment vertical="center" wrapText="1"/>
    </xf>
    <xf numFmtId="164" fontId="29" fillId="0" borderId="38" xfId="0" applyNumberFormat="1" applyFont="1" applyFill="1" applyBorder="1" applyAlignment="1">
      <alignment horizontal="center" vertical="center" wrapText="1"/>
    </xf>
    <xf numFmtId="164" fontId="29" fillId="0" borderId="43" xfId="1" applyNumberFormat="1" applyFont="1" applyFill="1" applyBorder="1" applyAlignment="1">
      <alignment horizontal="center" vertical="center" wrapText="1"/>
    </xf>
    <xf numFmtId="164" fontId="47" fillId="0" borderId="40" xfId="0" applyNumberFormat="1" applyFont="1" applyFill="1" applyBorder="1" applyAlignment="1">
      <alignment horizontal="center" vertical="center" wrapText="1"/>
    </xf>
    <xf numFmtId="164" fontId="47" fillId="0" borderId="3" xfId="0" applyNumberFormat="1" applyFont="1" applyFill="1" applyBorder="1" applyAlignment="1">
      <alignment horizontal="center" vertical="center" wrapText="1"/>
    </xf>
    <xf numFmtId="164" fontId="47" fillId="0" borderId="41" xfId="0" applyNumberFormat="1" applyFont="1" applyFill="1" applyBorder="1" applyAlignment="1">
      <alignment horizontal="center" vertical="center" wrapText="1"/>
    </xf>
    <xf numFmtId="164" fontId="47" fillId="0" borderId="39" xfId="0" applyNumberFormat="1" applyFont="1" applyFill="1" applyBorder="1" applyAlignment="1">
      <alignment horizontal="center" vertical="center" wrapText="1"/>
    </xf>
    <xf numFmtId="164" fontId="47" fillId="0" borderId="1" xfId="0" applyNumberFormat="1" applyFont="1" applyFill="1" applyBorder="1" applyAlignment="1">
      <alignment horizontal="center" vertical="center" wrapText="1"/>
    </xf>
    <xf numFmtId="164" fontId="47" fillId="0" borderId="40" xfId="1" applyNumberFormat="1" applyFont="1" applyFill="1" applyBorder="1" applyAlignment="1">
      <alignment horizontal="center" vertical="center" wrapText="1"/>
    </xf>
    <xf numFmtId="164" fontId="47" fillId="0" borderId="3" xfId="1" applyNumberFormat="1" applyFont="1" applyFill="1" applyBorder="1" applyAlignment="1">
      <alignment horizontal="center" vertical="center" wrapText="1"/>
    </xf>
    <xf numFmtId="164" fontId="47" fillId="2" borderId="39" xfId="0" applyNumberFormat="1" applyFont="1" applyFill="1" applyBorder="1" applyAlignment="1">
      <alignment horizontal="center" vertical="center" wrapText="1"/>
    </xf>
    <xf numFmtId="164" fontId="47" fillId="0" borderId="41" xfId="0" applyNumberFormat="1" applyFont="1" applyBorder="1" applyAlignment="1">
      <alignment horizontal="center" vertical="center" wrapText="1"/>
    </xf>
    <xf numFmtId="164" fontId="47" fillId="0" borderId="1" xfId="0" applyNumberFormat="1" applyFont="1" applyBorder="1" applyAlignment="1">
      <alignment horizontal="center" vertical="center" wrapText="1"/>
    </xf>
    <xf numFmtId="164" fontId="48" fillId="0" borderId="41" xfId="0" applyNumberFormat="1" applyFont="1" applyBorder="1" applyAlignment="1">
      <alignment horizontal="center" vertical="center" wrapText="1"/>
    </xf>
    <xf numFmtId="164" fontId="48" fillId="2" borderId="39" xfId="0" applyNumberFormat="1" applyFont="1" applyFill="1" applyBorder="1" applyAlignment="1">
      <alignment horizontal="center" vertical="center" wrapText="1"/>
    </xf>
    <xf numFmtId="164" fontId="48" fillId="0" borderId="1" xfId="0" applyNumberFormat="1" applyFont="1" applyBorder="1" applyAlignment="1">
      <alignment horizontal="center" vertical="center" wrapText="1"/>
    </xf>
    <xf numFmtId="164" fontId="47" fillId="2" borderId="41" xfId="0" applyNumberFormat="1" applyFont="1" applyFill="1" applyBorder="1" applyAlignment="1">
      <alignment horizontal="center" vertical="center" wrapText="1"/>
    </xf>
    <xf numFmtId="164" fontId="47" fillId="2" borderId="1" xfId="0" applyNumberFormat="1" applyFont="1" applyFill="1" applyBorder="1" applyAlignment="1">
      <alignment horizontal="center" vertical="center" wrapText="1"/>
    </xf>
    <xf numFmtId="164" fontId="47" fillId="2" borderId="40" xfId="70" applyNumberFormat="1" applyFont="1" applyFill="1" applyBorder="1" applyAlignment="1">
      <alignment horizontal="center" vertical="center" wrapText="1"/>
    </xf>
    <xf numFmtId="164" fontId="47" fillId="2" borderId="3" xfId="70" applyNumberFormat="1" applyFont="1" applyFill="1" applyBorder="1" applyAlignment="1">
      <alignment horizontal="center" vertical="center" wrapText="1"/>
    </xf>
    <xf numFmtId="164" fontId="47" fillId="2" borderId="41" xfId="70" applyNumberFormat="1" applyFont="1" applyFill="1" applyBorder="1" applyAlignment="1">
      <alignment horizontal="center" vertical="center" wrapText="1"/>
    </xf>
    <xf numFmtId="164" fontId="47" fillId="2" borderId="39" xfId="70" applyNumberFormat="1" applyFont="1" applyFill="1" applyBorder="1" applyAlignment="1">
      <alignment horizontal="center" vertical="center" wrapText="1"/>
    </xf>
    <xf numFmtId="164" fontId="47" fillId="2" borderId="1" xfId="70" applyNumberFormat="1" applyFont="1" applyFill="1" applyBorder="1" applyAlignment="1">
      <alignment horizontal="center" vertical="center" wrapText="1"/>
    </xf>
    <xf numFmtId="164" fontId="47" fillId="2" borderId="40" xfId="1" applyNumberFormat="1" applyFont="1" applyFill="1" applyBorder="1" applyAlignment="1">
      <alignment horizontal="center" vertical="center" wrapText="1"/>
    </xf>
    <xf numFmtId="164" fontId="47" fillId="2" borderId="3" xfId="1" applyNumberFormat="1" applyFont="1" applyFill="1" applyBorder="1" applyAlignment="1">
      <alignment horizontal="center" vertical="center" wrapText="1"/>
    </xf>
    <xf numFmtId="164" fontId="47" fillId="2" borderId="41" xfId="1" applyNumberFormat="1" applyFont="1" applyFill="1" applyBorder="1" applyAlignment="1">
      <alignment horizontal="center" vertical="center" wrapText="1"/>
    </xf>
    <xf numFmtId="164" fontId="47" fillId="2" borderId="39" xfId="1" applyNumberFormat="1" applyFont="1" applyFill="1" applyBorder="1" applyAlignment="1">
      <alignment horizontal="center" vertical="center" wrapText="1"/>
    </xf>
    <xf numFmtId="164" fontId="47" fillId="2" borderId="1" xfId="1" applyNumberFormat="1" applyFont="1" applyFill="1" applyBorder="1" applyAlignment="1">
      <alignment horizontal="center" vertical="center" wrapText="1"/>
    </xf>
    <xf numFmtId="164" fontId="51" fillId="2" borderId="40" xfId="0" applyNumberFormat="1" applyFont="1" applyFill="1" applyBorder="1" applyAlignment="1">
      <alignment horizontal="center" vertical="center" wrapText="1"/>
    </xf>
    <xf numFmtId="164" fontId="51" fillId="0" borderId="41" xfId="0" applyNumberFormat="1" applyFont="1" applyBorder="1" applyAlignment="1">
      <alignment horizontal="center" vertical="center" wrapText="1"/>
    </xf>
    <xf numFmtId="164" fontId="51" fillId="2" borderId="39" xfId="0" applyNumberFormat="1" applyFont="1" applyFill="1" applyBorder="1" applyAlignment="1">
      <alignment horizontal="center" vertical="center" wrapText="1"/>
    </xf>
    <xf numFmtId="164" fontId="51" fillId="2" borderId="3" xfId="1" applyNumberFormat="1" applyFont="1" applyFill="1" applyBorder="1" applyAlignment="1">
      <alignment vertical="center" wrapText="1"/>
    </xf>
    <xf numFmtId="164" fontId="51" fillId="0" borderId="1" xfId="0" applyNumberFormat="1" applyFont="1" applyBorder="1" applyAlignment="1">
      <alignment horizontal="center" vertical="center" wrapText="1"/>
    </xf>
    <xf numFmtId="164" fontId="51" fillId="2" borderId="3" xfId="0" applyNumberFormat="1" applyFont="1" applyFill="1" applyBorder="1" applyAlignment="1">
      <alignment horizontal="center" vertical="center" wrapText="1"/>
    </xf>
    <xf numFmtId="164" fontId="51" fillId="2" borderId="1" xfId="0" applyNumberFormat="1" applyFont="1" applyFill="1" applyBorder="1" applyAlignment="1">
      <alignment horizontal="center" vertical="center" wrapText="1"/>
    </xf>
    <xf numFmtId="164" fontId="51" fillId="2" borderId="41" xfId="0" applyNumberFormat="1" applyFont="1" applyFill="1" applyBorder="1" applyAlignment="1">
      <alignment horizontal="center" vertical="center" wrapText="1"/>
    </xf>
    <xf numFmtId="164" fontId="48" fillId="2" borderId="3" xfId="1" applyNumberFormat="1" applyFont="1" applyFill="1" applyBorder="1" applyAlignment="1">
      <alignment vertical="center" wrapText="1"/>
    </xf>
    <xf numFmtId="164" fontId="52" fillId="2" borderId="40" xfId="0" applyNumberFormat="1" applyFont="1" applyFill="1" applyBorder="1" applyAlignment="1">
      <alignment horizontal="center" vertical="center" wrapText="1"/>
    </xf>
    <xf numFmtId="164" fontId="52" fillId="2" borderId="39" xfId="0" applyNumberFormat="1" applyFont="1" applyFill="1" applyBorder="1" applyAlignment="1">
      <alignment horizontal="center" vertical="center" wrapText="1"/>
    </xf>
    <xf numFmtId="164" fontId="52" fillId="2" borderId="3" xfId="1" applyNumberFormat="1" applyFont="1" applyFill="1" applyBorder="1" applyAlignment="1">
      <alignment vertical="center" wrapText="1"/>
    </xf>
    <xf numFmtId="164" fontId="52" fillId="0" borderId="1" xfId="0" applyNumberFormat="1" applyFont="1" applyBorder="1" applyAlignment="1">
      <alignment horizontal="center" vertical="center" wrapText="1"/>
    </xf>
    <xf numFmtId="164" fontId="47" fillId="0" borderId="3" xfId="1" applyNumberFormat="1" applyFont="1" applyBorder="1" applyAlignment="1">
      <alignment horizontal="center" vertical="center" wrapText="1"/>
    </xf>
    <xf numFmtId="164" fontId="47" fillId="0" borderId="41" xfId="1" applyNumberFormat="1" applyFont="1" applyBorder="1" applyAlignment="1">
      <alignment horizontal="center" vertical="center" wrapText="1"/>
    </xf>
    <xf numFmtId="164" fontId="47" fillId="0" borderId="1" xfId="1" applyNumberFormat="1" applyFont="1" applyBorder="1" applyAlignment="1">
      <alignment horizontal="center" vertical="center" wrapText="1"/>
    </xf>
    <xf numFmtId="164" fontId="48" fillId="57" borderId="3" xfId="0" applyNumberFormat="1" applyFont="1" applyFill="1" applyBorder="1" applyAlignment="1">
      <alignment horizontal="center" vertical="center" wrapText="1"/>
    </xf>
    <xf numFmtId="164" fontId="48" fillId="0" borderId="3" xfId="0" applyNumberFormat="1" applyFont="1" applyBorder="1" applyAlignment="1">
      <alignment horizontal="center" vertical="center"/>
    </xf>
    <xf numFmtId="164" fontId="48" fillId="2" borderId="1" xfId="0" applyNumberFormat="1" applyFont="1" applyFill="1" applyBorder="1" applyAlignment="1">
      <alignment horizontal="center" vertical="center" wrapText="1"/>
    </xf>
    <xf numFmtId="164" fontId="48" fillId="2" borderId="41" xfId="0" applyNumberFormat="1" applyFont="1" applyFill="1" applyBorder="1" applyAlignment="1">
      <alignment horizontal="center" vertical="center" wrapText="1"/>
    </xf>
    <xf numFmtId="164" fontId="48" fillId="2" borderId="3" xfId="76" applyNumberFormat="1" applyFont="1" applyFill="1" applyBorder="1" applyAlignment="1">
      <alignment horizontal="center" vertical="center" wrapText="1"/>
    </xf>
    <xf numFmtId="164" fontId="51" fillId="2" borderId="3" xfId="2" applyNumberFormat="1" applyFont="1" applyFill="1" applyBorder="1" applyAlignment="1">
      <alignment horizontal="center" vertical="center" wrapText="1"/>
    </xf>
    <xf numFmtId="164" fontId="51" fillId="2" borderId="3" xfId="76" applyNumberFormat="1" applyFont="1" applyFill="1" applyBorder="1" applyAlignment="1">
      <alignment horizontal="center" vertical="center" wrapText="1"/>
    </xf>
    <xf numFmtId="164" fontId="51" fillId="2" borderId="40" xfId="1" applyNumberFormat="1" applyFont="1" applyFill="1" applyBorder="1" applyAlignment="1">
      <alignment horizontal="center" vertical="center" wrapText="1"/>
    </xf>
    <xf numFmtId="164" fontId="51" fillId="2" borderId="3" xfId="1" applyNumberFormat="1" applyFont="1" applyFill="1" applyBorder="1" applyAlignment="1">
      <alignment horizontal="center" vertical="center" wrapText="1"/>
    </xf>
    <xf numFmtId="164" fontId="51" fillId="2" borderId="41" xfId="1" applyNumberFormat="1" applyFont="1" applyFill="1" applyBorder="1" applyAlignment="1">
      <alignment horizontal="center" vertical="center" wrapText="1"/>
    </xf>
    <xf numFmtId="164" fontId="48" fillId="2" borderId="40" xfId="1" applyNumberFormat="1" applyFont="1" applyFill="1" applyBorder="1" applyAlignment="1">
      <alignment horizontal="center" vertical="center" wrapText="1"/>
    </xf>
    <xf numFmtId="164" fontId="48" fillId="2" borderId="3" xfId="1" applyNumberFormat="1" applyFont="1" applyFill="1" applyBorder="1" applyAlignment="1">
      <alignment horizontal="center" vertical="center" wrapText="1"/>
    </xf>
    <xf numFmtId="164" fontId="48" fillId="2" borderId="41" xfId="1" applyNumberFormat="1" applyFont="1" applyFill="1" applyBorder="1" applyAlignment="1">
      <alignment horizontal="center" vertical="center" wrapText="1"/>
    </xf>
    <xf numFmtId="164" fontId="51" fillId="2" borderId="1" xfId="2" applyNumberFormat="1" applyFont="1" applyFill="1" applyBorder="1" applyAlignment="1">
      <alignment horizontal="center" vertical="center" wrapText="1"/>
    </xf>
    <xf numFmtId="164" fontId="51" fillId="2" borderId="40" xfId="2" applyNumberFormat="1" applyFont="1" applyFill="1" applyBorder="1" applyAlignment="1">
      <alignment horizontal="center" vertical="center" wrapText="1"/>
    </xf>
    <xf numFmtId="164" fontId="51" fillId="2" borderId="41" xfId="2" applyNumberFormat="1" applyFont="1" applyFill="1" applyBorder="1" applyAlignment="1">
      <alignment horizontal="center" vertical="center" wrapText="1"/>
    </xf>
    <xf numFmtId="164" fontId="47" fillId="2" borderId="3" xfId="76" applyNumberFormat="1" applyFont="1" applyFill="1" applyBorder="1" applyAlignment="1">
      <alignment horizontal="center" vertical="center" wrapText="1"/>
    </xf>
    <xf numFmtId="164" fontId="48" fillId="2" borderId="3" xfId="0" applyNumberFormat="1" applyFont="1" applyFill="1" applyBorder="1" applyAlignment="1">
      <alignment horizontal="center" vertical="center"/>
    </xf>
    <xf numFmtId="164" fontId="47" fillId="0" borderId="41" xfId="1" applyNumberFormat="1" applyFont="1" applyFill="1" applyBorder="1" applyAlignment="1">
      <alignment horizontal="center" vertical="center" wrapText="1"/>
    </xf>
    <xf numFmtId="164" fontId="47" fillId="0" borderId="1" xfId="1" applyNumberFormat="1" applyFont="1" applyFill="1" applyBorder="1" applyAlignment="1">
      <alignment horizontal="center" vertical="center" wrapText="1"/>
    </xf>
    <xf numFmtId="164" fontId="51" fillId="2" borderId="39" xfId="1" applyNumberFormat="1" applyFont="1" applyFill="1" applyBorder="1" applyAlignment="1">
      <alignment horizontal="center" vertical="center" wrapText="1"/>
    </xf>
    <xf numFmtId="164" fontId="51" fillId="2" borderId="1" xfId="1" applyNumberFormat="1" applyFont="1" applyFill="1" applyBorder="1" applyAlignment="1">
      <alignment horizontal="center" vertical="center" wrapText="1"/>
    </xf>
    <xf numFmtId="164" fontId="48" fillId="0" borderId="3" xfId="1" applyNumberFormat="1" applyFont="1" applyFill="1" applyBorder="1" applyAlignment="1">
      <alignment horizontal="center" vertical="center" wrapText="1"/>
    </xf>
    <xf numFmtId="164" fontId="48" fillId="2" borderId="39" xfId="1" applyNumberFormat="1" applyFont="1" applyFill="1" applyBorder="1" applyAlignment="1">
      <alignment horizontal="center" vertical="center" wrapText="1"/>
    </xf>
    <xf numFmtId="164" fontId="47" fillId="0" borderId="39" xfId="0" applyNumberFormat="1" applyFont="1" applyBorder="1" applyAlignment="1">
      <alignment horizontal="center" vertical="center" wrapText="1"/>
    </xf>
    <xf numFmtId="164" fontId="51" fillId="0" borderId="39" xfId="0" applyNumberFormat="1" applyFont="1" applyBorder="1" applyAlignment="1">
      <alignment horizontal="center" vertical="center" wrapText="1"/>
    </xf>
    <xf numFmtId="164" fontId="48" fillId="0" borderId="39" xfId="0" applyNumberFormat="1" applyFont="1" applyBorder="1" applyAlignment="1">
      <alignment horizontal="center" vertical="center" wrapText="1"/>
    </xf>
    <xf numFmtId="164" fontId="52" fillId="0" borderId="41" xfId="0" applyNumberFormat="1" applyFont="1" applyBorder="1" applyAlignment="1">
      <alignment horizontal="center" vertical="center" wrapText="1"/>
    </xf>
    <xf numFmtId="164" fontId="52" fillId="0" borderId="39" xfId="0" applyNumberFormat="1" applyFont="1" applyBorder="1" applyAlignment="1">
      <alignment horizontal="center" vertical="center" wrapText="1"/>
    </xf>
    <xf numFmtId="164" fontId="47" fillId="0" borderId="3" xfId="2" applyNumberFormat="1" applyFont="1" applyFill="1" applyBorder="1" applyAlignment="1">
      <alignment horizontal="center" vertical="center" wrapText="1"/>
    </xf>
    <xf numFmtId="164" fontId="48" fillId="0" borderId="3" xfId="3" applyNumberFormat="1" applyFont="1" applyBorder="1" applyAlignment="1" applyProtection="1">
      <alignment horizontal="center" vertical="center" wrapText="1"/>
      <protection locked="0"/>
    </xf>
    <xf numFmtId="164" fontId="48" fillId="0" borderId="41" xfId="1" applyNumberFormat="1" applyFont="1" applyFill="1" applyBorder="1" applyAlignment="1">
      <alignment horizontal="center" vertical="center" wrapText="1"/>
    </xf>
    <xf numFmtId="164" fontId="48" fillId="0" borderId="1" xfId="1" applyNumberFormat="1" applyFont="1" applyFill="1" applyBorder="1" applyAlignment="1">
      <alignment horizontal="center" vertical="center" wrapText="1"/>
    </xf>
    <xf numFmtId="164" fontId="51" fillId="0" borderId="3" xfId="1" applyNumberFormat="1" applyFont="1" applyFill="1" applyBorder="1" applyAlignment="1">
      <alignment horizontal="center" vertical="center" wrapText="1"/>
    </xf>
    <xf numFmtId="164" fontId="51" fillId="0" borderId="41" xfId="1" applyNumberFormat="1" applyFont="1" applyFill="1" applyBorder="1" applyAlignment="1">
      <alignment horizontal="center" vertical="center" wrapText="1"/>
    </xf>
    <xf numFmtId="164" fontId="51" fillId="0" borderId="1" xfId="1" applyNumberFormat="1" applyFont="1" applyFill="1" applyBorder="1" applyAlignment="1">
      <alignment horizontal="center" vertical="center" wrapText="1"/>
    </xf>
    <xf numFmtId="164" fontId="48" fillId="2" borderId="3" xfId="0" applyNumberFormat="1" applyFont="1" applyFill="1" applyBorder="1" applyAlignment="1">
      <alignment vertical="center" wrapText="1"/>
    </xf>
    <xf numFmtId="164" fontId="47" fillId="0" borderId="3" xfId="3" applyNumberFormat="1" applyFont="1" applyBorder="1" applyAlignment="1" applyProtection="1">
      <alignment horizontal="center" vertical="center" wrapText="1"/>
      <protection locked="0"/>
    </xf>
    <xf numFmtId="164" fontId="52" fillId="2" borderId="40" xfId="1" applyNumberFormat="1" applyFont="1" applyFill="1" applyBorder="1" applyAlignment="1">
      <alignment horizontal="center" vertical="center" wrapText="1"/>
    </xf>
    <xf numFmtId="164" fontId="52" fillId="0" borderId="3" xfId="3" applyNumberFormat="1" applyFont="1" applyBorder="1" applyAlignment="1" applyProtection="1">
      <alignment horizontal="center" vertical="center" wrapText="1"/>
      <protection locked="0"/>
    </xf>
    <xf numFmtId="164" fontId="52" fillId="0" borderId="3" xfId="1" applyNumberFormat="1" applyFont="1" applyFill="1" applyBorder="1" applyAlignment="1">
      <alignment horizontal="center" vertical="center" wrapText="1"/>
    </xf>
    <xf numFmtId="164" fontId="52" fillId="0" borderId="41" xfId="1" applyNumberFormat="1" applyFont="1" applyFill="1" applyBorder="1" applyAlignment="1">
      <alignment horizontal="center" vertical="center" wrapText="1"/>
    </xf>
    <xf numFmtId="164" fontId="52" fillId="2" borderId="39" xfId="1" applyNumberFormat="1" applyFont="1" applyFill="1" applyBorder="1" applyAlignment="1">
      <alignment horizontal="center" vertical="center" wrapText="1"/>
    </xf>
    <xf numFmtId="164" fontId="52" fillId="0" borderId="1" xfId="1" applyNumberFormat="1" applyFont="1" applyFill="1" applyBorder="1" applyAlignment="1">
      <alignment horizontal="center" vertical="center" wrapText="1"/>
    </xf>
    <xf numFmtId="164" fontId="49" fillId="0" borderId="40" xfId="0" applyNumberFormat="1" applyFont="1" applyBorder="1" applyAlignment="1">
      <alignment horizontal="center" vertical="center" wrapText="1"/>
    </xf>
    <xf numFmtId="164" fontId="49" fillId="0" borderId="3" xfId="0" applyNumberFormat="1" applyFont="1" applyBorder="1" applyAlignment="1">
      <alignment horizontal="center" vertical="center" wrapText="1"/>
    </xf>
    <xf numFmtId="164" fontId="49" fillId="0" borderId="41" xfId="0" applyNumberFormat="1" applyFont="1" applyBorder="1" applyAlignment="1">
      <alignment horizontal="center" vertical="center" wrapText="1"/>
    </xf>
    <xf numFmtId="164" fontId="49" fillId="0" borderId="39" xfId="0" applyNumberFormat="1" applyFont="1" applyBorder="1" applyAlignment="1">
      <alignment horizontal="center" vertical="center" wrapText="1"/>
    </xf>
    <xf numFmtId="164" fontId="49" fillId="0" borderId="1" xfId="0" applyNumberFormat="1" applyFont="1" applyBorder="1" applyAlignment="1">
      <alignment horizontal="center" vertical="center" wrapText="1"/>
    </xf>
    <xf numFmtId="164" fontId="47" fillId="2" borderId="25" xfId="0" applyNumberFormat="1" applyFont="1" applyFill="1" applyBorder="1" applyAlignment="1">
      <alignment horizontal="center" vertical="center" wrapText="1"/>
    </xf>
    <xf numFmtId="164" fontId="47" fillId="0" borderId="26" xfId="0" applyNumberFormat="1" applyFont="1" applyBorder="1" applyAlignment="1">
      <alignment horizontal="center" vertical="center" wrapText="1"/>
    </xf>
    <xf numFmtId="164" fontId="47" fillId="0" borderId="27" xfId="0" applyNumberFormat="1" applyFont="1" applyBorder="1" applyAlignment="1">
      <alignment horizontal="center" vertical="center" wrapText="1"/>
    </xf>
    <xf numFmtId="164" fontId="47" fillId="2" borderId="42" xfId="0" applyNumberFormat="1" applyFont="1" applyFill="1" applyBorder="1" applyAlignment="1">
      <alignment horizontal="center" vertical="center" wrapText="1"/>
    </xf>
    <xf numFmtId="164" fontId="47" fillId="0" borderId="28" xfId="0" applyNumberFormat="1" applyFont="1" applyBorder="1" applyAlignment="1">
      <alignment horizontal="center" vertical="center" wrapText="1"/>
    </xf>
    <xf numFmtId="164" fontId="48" fillId="2" borderId="0" xfId="0" applyNumberFormat="1" applyFont="1" applyFill="1" applyAlignment="1">
      <alignment vertical="center" wrapText="1"/>
    </xf>
    <xf numFmtId="0" fontId="59" fillId="0" borderId="0" xfId="0" applyFont="1" applyBorder="1" applyAlignment="1">
      <alignment horizontal="left" vertical="center" wrapText="1"/>
    </xf>
    <xf numFmtId="164" fontId="47" fillId="0" borderId="0" xfId="0" applyNumberFormat="1" applyFont="1" applyFill="1" applyAlignment="1">
      <alignment horizontal="center" vertical="center" wrapText="1"/>
    </xf>
    <xf numFmtId="0" fontId="47" fillId="0" borderId="0" xfId="0" applyNumberFormat="1" applyFont="1" applyFill="1" applyAlignment="1">
      <alignment horizontal="center" vertical="center" wrapText="1"/>
    </xf>
    <xf numFmtId="0" fontId="58" fillId="0" borderId="0" xfId="0" applyNumberFormat="1" applyFont="1" applyFill="1" applyAlignment="1">
      <alignment horizontal="center" vertical="center" wrapText="1"/>
    </xf>
    <xf numFmtId="164" fontId="48" fillId="0" borderId="0" xfId="0" applyNumberFormat="1" applyFont="1" applyFill="1" applyBorder="1" applyAlignment="1">
      <alignment horizontal="center" vertical="center" wrapText="1"/>
    </xf>
    <xf numFmtId="164" fontId="29" fillId="0" borderId="22" xfId="0" applyNumberFormat="1" applyFont="1" applyFill="1" applyBorder="1" applyAlignment="1">
      <alignment horizontal="center" vertical="center" wrapText="1"/>
    </xf>
    <xf numFmtId="164" fontId="29" fillId="0" borderId="45" xfId="0" applyNumberFormat="1" applyFont="1" applyFill="1" applyBorder="1" applyAlignment="1">
      <alignment horizontal="center" vertical="center" wrapText="1"/>
    </xf>
    <xf numFmtId="164" fontId="29" fillId="0" borderId="1" xfId="0" applyNumberFormat="1" applyFont="1" applyFill="1" applyBorder="1" applyAlignment="1">
      <alignment horizontal="center" vertical="center" wrapText="1"/>
    </xf>
    <xf numFmtId="164" fontId="29" fillId="0" borderId="2" xfId="0" applyNumberFormat="1" applyFont="1" applyFill="1" applyBorder="1" applyAlignment="1">
      <alignment horizontal="center" vertical="center" wrapText="1"/>
    </xf>
    <xf numFmtId="164" fontId="29" fillId="0" borderId="23" xfId="0" applyNumberFormat="1" applyFont="1" applyFill="1" applyBorder="1" applyAlignment="1">
      <alignment horizontal="center" vertical="center" wrapText="1"/>
    </xf>
    <xf numFmtId="49" fontId="29" fillId="2" borderId="13" xfId="0" applyNumberFormat="1" applyFont="1" applyFill="1" applyBorder="1" applyAlignment="1">
      <alignment horizontal="center" vertical="center" wrapText="1"/>
    </xf>
    <xf numFmtId="49" fontId="29" fillId="2" borderId="14" xfId="0" applyNumberFormat="1" applyFont="1" applyFill="1" applyBorder="1" applyAlignment="1">
      <alignment horizontal="center" vertical="center" wrapText="1"/>
    </xf>
    <xf numFmtId="49" fontId="29" fillId="2" borderId="19" xfId="0" applyNumberFormat="1" applyFont="1" applyFill="1" applyBorder="1" applyAlignment="1">
      <alignment horizontal="center" vertical="center" wrapText="1"/>
    </xf>
    <xf numFmtId="49" fontId="29" fillId="2" borderId="20" xfId="0" applyNumberFormat="1" applyFont="1" applyFill="1" applyBorder="1" applyAlignment="1">
      <alignment horizontal="center" vertical="center" wrapText="1"/>
    </xf>
    <xf numFmtId="0" fontId="29" fillId="0" borderId="15" xfId="0" applyNumberFormat="1" applyFont="1" applyFill="1" applyBorder="1" applyAlignment="1">
      <alignment horizontal="center" vertical="center" wrapText="1"/>
    </xf>
    <xf numFmtId="0" fontId="29" fillId="0" borderId="21" xfId="0" applyNumberFormat="1" applyFont="1" applyFill="1" applyBorder="1" applyAlignment="1">
      <alignment horizontal="center" vertical="center" wrapText="1"/>
    </xf>
    <xf numFmtId="164" fontId="47" fillId="26" borderId="16" xfId="1" applyNumberFormat="1" applyFont="1" applyFill="1" applyBorder="1" applyAlignment="1">
      <alignment horizontal="center" vertical="center" wrapText="1"/>
    </xf>
    <xf numFmtId="164" fontId="47" fillId="26" borderId="17" xfId="1" applyNumberFormat="1" applyFont="1" applyFill="1" applyBorder="1" applyAlignment="1">
      <alignment horizontal="center" vertical="center" wrapText="1"/>
    </xf>
    <xf numFmtId="164" fontId="47" fillId="26" borderId="18" xfId="1" applyNumberFormat="1" applyFont="1" applyFill="1" applyBorder="1" applyAlignment="1">
      <alignment horizontal="center" vertical="center" wrapText="1"/>
    </xf>
    <xf numFmtId="0" fontId="47" fillId="26" borderId="17" xfId="1" applyNumberFormat="1" applyFont="1" applyFill="1" applyBorder="1" applyAlignment="1">
      <alignment horizontal="center" vertical="center" wrapText="1"/>
    </xf>
    <xf numFmtId="0" fontId="47" fillId="26" borderId="18" xfId="1" applyNumberFormat="1" applyFont="1" applyFill="1" applyBorder="1" applyAlignment="1">
      <alignment horizontal="center" vertical="center" wrapText="1"/>
    </xf>
    <xf numFmtId="164" fontId="29" fillId="0" borderId="24" xfId="0" applyNumberFormat="1" applyFont="1" applyFill="1" applyBorder="1" applyAlignment="1">
      <alignment horizontal="center" vertical="center" wrapText="1"/>
    </xf>
    <xf numFmtId="164" fontId="29" fillId="0" borderId="46" xfId="0" applyNumberFormat="1" applyFont="1" applyFill="1" applyBorder="1" applyAlignment="1">
      <alignment horizontal="center" vertical="center" wrapText="1"/>
    </xf>
  </cellXfs>
  <cellStyles count="122">
    <cellStyle name="20% - Accent1" xfId="96" builtinId="30" customBuiltin="1"/>
    <cellStyle name="20% - Accent1 2" xfId="18"/>
    <cellStyle name="20% - Accent2" xfId="100" builtinId="34" customBuiltin="1"/>
    <cellStyle name="20% - Accent2 2" xfId="19"/>
    <cellStyle name="20% - Accent3" xfId="104" builtinId="38" customBuiltin="1"/>
    <cellStyle name="20% - Accent3 2" xfId="20"/>
    <cellStyle name="20% - Accent4" xfId="108" builtinId="42" customBuiltin="1"/>
    <cellStyle name="20% - Accent4 2" xfId="21"/>
    <cellStyle name="20% - Accent5" xfId="112" builtinId="46" customBuiltin="1"/>
    <cellStyle name="20% - Accent5 2" xfId="22"/>
    <cellStyle name="20% - Accent6" xfId="116" builtinId="50" customBuiltin="1"/>
    <cellStyle name="20% - Accent6 2" xfId="23"/>
    <cellStyle name="40% - Accent1" xfId="97" builtinId="31" customBuiltin="1"/>
    <cellStyle name="40% - Accent1 2" xfId="24"/>
    <cellStyle name="40% - Accent2" xfId="101" builtinId="35" customBuiltin="1"/>
    <cellStyle name="40% - Accent2 2" xfId="25"/>
    <cellStyle name="40% - Accent3" xfId="105" builtinId="39" customBuiltin="1"/>
    <cellStyle name="40% - Accent3 2" xfId="26"/>
    <cellStyle name="40% - Accent4" xfId="109" builtinId="43" customBuiltin="1"/>
    <cellStyle name="40% - Accent4 2" xfId="27"/>
    <cellStyle name="40% - Accent5" xfId="113" builtinId="47" customBuiltin="1"/>
    <cellStyle name="40% - Accent5 2" xfId="28"/>
    <cellStyle name="40% - Accent6" xfId="117" builtinId="51" customBuiltin="1"/>
    <cellStyle name="40% - Accent6 2" xfId="29"/>
    <cellStyle name="60% - Accent1" xfId="98" builtinId="32" customBuiltin="1"/>
    <cellStyle name="60% - Accent1 2" xfId="30"/>
    <cellStyle name="60% - Accent2" xfId="102" builtinId="36" customBuiltin="1"/>
    <cellStyle name="60% - Accent2 2" xfId="31"/>
    <cellStyle name="60% - Accent3" xfId="106" builtinId="40" customBuiltin="1"/>
    <cellStyle name="60% - Accent3 2" xfId="32"/>
    <cellStyle name="60% - Accent4" xfId="110" builtinId="44" customBuiltin="1"/>
    <cellStyle name="60% - Accent4 2" xfId="33"/>
    <cellStyle name="60% - Accent5" xfId="114" builtinId="48" customBuiltin="1"/>
    <cellStyle name="60% - Accent5 2" xfId="34"/>
    <cellStyle name="60% - Accent6" xfId="118" builtinId="52" customBuiltin="1"/>
    <cellStyle name="60% - Accent6 2" xfId="35"/>
    <cellStyle name="Accent1" xfId="95" builtinId="29" customBuiltin="1"/>
    <cellStyle name="Accent1 2" xfId="36"/>
    <cellStyle name="Accent2" xfId="99" builtinId="33" customBuiltin="1"/>
    <cellStyle name="Accent2 2" xfId="37"/>
    <cellStyle name="Accent3" xfId="103" builtinId="37" customBuiltin="1"/>
    <cellStyle name="Accent3 2" xfId="38"/>
    <cellStyle name="Accent4" xfId="107" builtinId="41" customBuiltin="1"/>
    <cellStyle name="Accent4 2" xfId="39"/>
    <cellStyle name="Accent5" xfId="111" builtinId="45" customBuiltin="1"/>
    <cellStyle name="Accent5 2" xfId="40"/>
    <cellStyle name="Accent6" xfId="115" builtinId="49" customBuiltin="1"/>
    <cellStyle name="Accent6 2" xfId="41"/>
    <cellStyle name="Bad" xfId="85" builtinId="27" customBuiltin="1"/>
    <cellStyle name="Bad 2" xfId="42"/>
    <cellStyle name="Calculation" xfId="89" builtinId="22" customBuiltin="1"/>
    <cellStyle name="Calculation 2" xfId="43"/>
    <cellStyle name="Check Cell" xfId="91" builtinId="23" customBuiltin="1"/>
    <cellStyle name="Check Cell 2" xfId="44"/>
    <cellStyle name="Comma" xfId="1" builtinId="3"/>
    <cellStyle name="Comma 2" xfId="6"/>
    <cellStyle name="Comma 2 2" xfId="10"/>
    <cellStyle name="Comma 2 2 2" xfId="45"/>
    <cellStyle name="Comma 2 3" xfId="3"/>
    <cellStyle name="Comma 3" xfId="9"/>
    <cellStyle name="Comma 3 2" xfId="46"/>
    <cellStyle name="Comma 3 2 2" xfId="77"/>
    <cellStyle name="Comma 4" xfId="12"/>
    <cellStyle name="Comma 5" xfId="5"/>
    <cellStyle name="Comma 6" xfId="76"/>
    <cellStyle name="Explanatory Text" xfId="93" builtinId="53" customBuiltin="1"/>
    <cellStyle name="Explanatory Text 2" xfId="47"/>
    <cellStyle name="Good" xfId="84" builtinId="26" customBuiltin="1"/>
    <cellStyle name="Good 2" xfId="48"/>
    <cellStyle name="Heading 1" xfId="80" builtinId="16" customBuiltin="1"/>
    <cellStyle name="Heading 1 2" xfId="49"/>
    <cellStyle name="Heading 2" xfId="81" builtinId="17" customBuiltin="1"/>
    <cellStyle name="Heading 2 2" xfId="50"/>
    <cellStyle name="Heading 3" xfId="82" builtinId="18" customBuiltin="1"/>
    <cellStyle name="Heading 3 2" xfId="51"/>
    <cellStyle name="Heading 4" xfId="83" builtinId="19" customBuiltin="1"/>
    <cellStyle name="Heading 4 2" xfId="52"/>
    <cellStyle name="Input" xfId="87" builtinId="20" customBuiltin="1"/>
    <cellStyle name="Input 2" xfId="53"/>
    <cellStyle name="Linked Cell" xfId="90" builtinId="24" customBuiltin="1"/>
    <cellStyle name="Linked Cell 2" xfId="54"/>
    <cellStyle name="Neutral" xfId="86" builtinId="28" customBuiltin="1"/>
    <cellStyle name="Neutral 2" xfId="15"/>
    <cellStyle name="Neutral 3" xfId="55"/>
    <cellStyle name="Normal" xfId="0" builtinId="0"/>
    <cellStyle name="Normal 10" xfId="74"/>
    <cellStyle name="Normal 11" xfId="75"/>
    <cellStyle name="Normal 12" xfId="119"/>
    <cellStyle name="Normal 2" xfId="2"/>
    <cellStyle name="Normal 2 2" xfId="56"/>
    <cellStyle name="Normal 2 3" xfId="57"/>
    <cellStyle name="Normal 3" xfId="8"/>
    <cellStyle name="Normal 3 2" xfId="13"/>
    <cellStyle name="Normal 3 2 2" xfId="58"/>
    <cellStyle name="Normal 3_HavelvacN2axjusakN3" xfId="16"/>
    <cellStyle name="Normal 4" xfId="11"/>
    <cellStyle name="Normal 4 2" xfId="14"/>
    <cellStyle name="Normal 5" xfId="17"/>
    <cellStyle name="Normal 5 2" xfId="59"/>
    <cellStyle name="Normal 5 2 2" xfId="78"/>
    <cellStyle name="Normal 6" xfId="60"/>
    <cellStyle name="Normal 7" xfId="61"/>
    <cellStyle name="Normal 8" xfId="4"/>
    <cellStyle name="Normal 9" xfId="73"/>
    <cellStyle name="Note 2" xfId="62"/>
    <cellStyle name="Note 3" xfId="120"/>
    <cellStyle name="Output" xfId="88" builtinId="21" customBuiltin="1"/>
    <cellStyle name="Output 2" xfId="63"/>
    <cellStyle name="Percent" xfId="121" builtinId="5"/>
    <cellStyle name="Percent 2" xfId="7"/>
    <cellStyle name="Style 1" xfId="64"/>
    <cellStyle name="Style 1 2" xfId="65"/>
    <cellStyle name="Style 1 2 2" xfId="72"/>
    <cellStyle name="Style 1_verchnakan_ax21-25_2018" xfId="66"/>
    <cellStyle name="Title" xfId="79" builtinId="15" customBuiltin="1"/>
    <cellStyle name="Title 2" xfId="67"/>
    <cellStyle name="Total" xfId="94" builtinId="25" customBuiltin="1"/>
    <cellStyle name="Total 2" xfId="68"/>
    <cellStyle name="Warning Text" xfId="92" builtinId="11" customBuiltin="1"/>
    <cellStyle name="Warning Text 2" xfId="69"/>
    <cellStyle name="Обычный 2" xfId="70"/>
    <cellStyle name="Обычный 2 2" xfId="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43"/>
  <sheetViews>
    <sheetView tabSelected="1" zoomScaleNormal="10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C288" sqref="C288"/>
    </sheetView>
  </sheetViews>
  <sheetFormatPr defaultColWidth="9.140625" defaultRowHeight="13.5" x14ac:dyDescent="0.2"/>
  <cols>
    <col min="1" max="1" width="4.7109375" style="8" customWidth="1"/>
    <col min="2" max="2" width="6" style="8" customWidth="1"/>
    <col min="3" max="3" width="27.140625" style="5" customWidth="1"/>
    <col min="4" max="4" width="14.42578125" style="241" bestFit="1" customWidth="1"/>
    <col min="5" max="5" width="13.28515625" style="143" bestFit="1" customWidth="1"/>
    <col min="6" max="6" width="13.85546875" style="143" bestFit="1" customWidth="1"/>
    <col min="7" max="7" width="14.85546875" style="143" customWidth="1"/>
    <col min="8" max="8" width="12.85546875" style="143" customWidth="1"/>
    <col min="9" max="9" width="14.85546875" style="143" customWidth="1"/>
    <col min="10" max="10" width="13.7109375" style="143" customWidth="1"/>
    <col min="11" max="11" width="15.42578125" style="143" customWidth="1"/>
    <col min="12" max="12" width="14" style="143" customWidth="1"/>
    <col min="13" max="13" width="13.28515625" style="143" customWidth="1"/>
    <col min="14" max="14" width="14.7109375" style="143" customWidth="1"/>
    <col min="15" max="15" width="14.140625" style="143" customWidth="1"/>
    <col min="16" max="16" width="16.28515625" style="143" customWidth="1"/>
    <col min="17" max="17" width="13.42578125" style="143" customWidth="1"/>
    <col min="18" max="18" width="13.140625" style="143" bestFit="1" customWidth="1"/>
    <col min="19" max="19" width="11" style="5" customWidth="1"/>
    <col min="20" max="20" width="6.85546875" style="5" customWidth="1"/>
    <col min="21" max="21" width="9.140625" style="5"/>
    <col min="22" max="22" width="9.140625" style="5" customWidth="1"/>
    <col min="23" max="23" width="8.140625" style="5" customWidth="1"/>
    <col min="24" max="24" width="9.140625" style="45" hidden="1" customWidth="1"/>
    <col min="25" max="16384" width="9.140625" style="5"/>
  </cols>
  <sheetData>
    <row r="1" spans="1:24" ht="13.5" customHeight="1" x14ac:dyDescent="0.2">
      <c r="A1" s="5"/>
      <c r="B1" s="46"/>
      <c r="C1" s="46"/>
      <c r="D1" s="46"/>
      <c r="E1" s="46"/>
      <c r="F1" s="46"/>
      <c r="G1" s="46"/>
      <c r="H1" s="46"/>
      <c r="V1" s="243" t="s">
        <v>0</v>
      </c>
      <c r="W1" s="243"/>
    </row>
    <row r="2" spans="1:24" x14ac:dyDescent="0.2">
      <c r="A2" s="5"/>
      <c r="B2" s="22"/>
      <c r="C2" s="22"/>
      <c r="D2" s="22"/>
      <c r="E2" s="22"/>
      <c r="F2" s="22"/>
      <c r="G2" s="22"/>
      <c r="H2" s="22"/>
      <c r="V2" s="243" t="s">
        <v>97</v>
      </c>
      <c r="W2" s="243"/>
    </row>
    <row r="3" spans="1:24" x14ac:dyDescent="0.2">
      <c r="A3" s="5"/>
      <c r="B3" s="22"/>
      <c r="C3" s="22"/>
      <c r="D3" s="22"/>
      <c r="E3" s="22"/>
      <c r="F3" s="22"/>
      <c r="G3" s="22"/>
      <c r="H3" s="22"/>
      <c r="V3" s="47"/>
      <c r="W3" s="47"/>
    </row>
    <row r="4" spans="1:24" ht="14.25" x14ac:dyDescent="0.2">
      <c r="A4" s="245" t="s">
        <v>561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</row>
    <row r="5" spans="1:24" ht="40.5" customHeight="1" x14ac:dyDescent="0.2">
      <c r="A5" s="244" t="s">
        <v>102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</row>
    <row r="6" spans="1:24" ht="40.5" customHeight="1" x14ac:dyDescent="0.2">
      <c r="A6" s="23"/>
      <c r="B6" s="23"/>
      <c r="C6" s="23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23"/>
      <c r="T6" s="23"/>
      <c r="U6" s="23"/>
      <c r="V6" s="23"/>
      <c r="W6" s="23"/>
    </row>
    <row r="7" spans="1:24" ht="30" customHeight="1" thickBot="1" x14ac:dyDescent="0.25">
      <c r="A7" s="23"/>
      <c r="B7" s="23"/>
      <c r="C7" s="23"/>
      <c r="D7" s="142"/>
      <c r="E7" s="142"/>
      <c r="F7" s="142"/>
      <c r="G7" s="142"/>
      <c r="H7" s="142"/>
      <c r="Q7" s="246" t="s">
        <v>562</v>
      </c>
      <c r="R7" s="246"/>
    </row>
    <row r="8" spans="1:24" ht="24.75" customHeight="1" x14ac:dyDescent="0.2">
      <c r="A8" s="252" t="s">
        <v>1</v>
      </c>
      <c r="B8" s="253"/>
      <c r="C8" s="256" t="s">
        <v>2</v>
      </c>
      <c r="D8" s="258" t="s">
        <v>170</v>
      </c>
      <c r="E8" s="259"/>
      <c r="F8" s="259"/>
      <c r="G8" s="259"/>
      <c r="H8" s="260"/>
      <c r="I8" s="259" t="s">
        <v>171</v>
      </c>
      <c r="J8" s="259"/>
      <c r="K8" s="259"/>
      <c r="L8" s="259"/>
      <c r="M8" s="259"/>
      <c r="N8" s="258" t="s">
        <v>172</v>
      </c>
      <c r="O8" s="259"/>
      <c r="P8" s="259"/>
      <c r="Q8" s="259"/>
      <c r="R8" s="260"/>
      <c r="S8" s="261" t="s">
        <v>173</v>
      </c>
      <c r="T8" s="261"/>
      <c r="U8" s="261"/>
      <c r="V8" s="261"/>
      <c r="W8" s="262"/>
    </row>
    <row r="9" spans="1:24" s="8" customFormat="1" ht="31.5" customHeight="1" x14ac:dyDescent="0.2">
      <c r="A9" s="254"/>
      <c r="B9" s="255"/>
      <c r="C9" s="257"/>
      <c r="D9" s="247" t="s">
        <v>3</v>
      </c>
      <c r="E9" s="249" t="s">
        <v>4</v>
      </c>
      <c r="F9" s="250"/>
      <c r="G9" s="250"/>
      <c r="H9" s="251"/>
      <c r="I9" s="263" t="s">
        <v>3</v>
      </c>
      <c r="J9" s="249" t="s">
        <v>4</v>
      </c>
      <c r="K9" s="250"/>
      <c r="L9" s="250"/>
      <c r="M9" s="250"/>
      <c r="N9" s="247" t="s">
        <v>3</v>
      </c>
      <c r="O9" s="249" t="s">
        <v>4</v>
      </c>
      <c r="P9" s="250"/>
      <c r="Q9" s="250"/>
      <c r="R9" s="251"/>
      <c r="S9" s="263" t="s">
        <v>3</v>
      </c>
      <c r="T9" s="249" t="s">
        <v>4</v>
      </c>
      <c r="U9" s="250"/>
      <c r="V9" s="250"/>
      <c r="W9" s="251"/>
      <c r="X9" s="45"/>
    </row>
    <row r="10" spans="1:24" s="8" customFormat="1" ht="161.25" customHeight="1" x14ac:dyDescent="0.2">
      <c r="A10" s="122" t="s">
        <v>5</v>
      </c>
      <c r="B10" s="123" t="s">
        <v>6</v>
      </c>
      <c r="C10" s="257"/>
      <c r="D10" s="248"/>
      <c r="E10" s="124" t="s">
        <v>7</v>
      </c>
      <c r="F10" s="124" t="s">
        <v>8</v>
      </c>
      <c r="G10" s="124" t="s">
        <v>9</v>
      </c>
      <c r="H10" s="125" t="s">
        <v>10</v>
      </c>
      <c r="I10" s="264"/>
      <c r="J10" s="124" t="s">
        <v>7</v>
      </c>
      <c r="K10" s="124" t="s">
        <v>8</v>
      </c>
      <c r="L10" s="124" t="s">
        <v>9</v>
      </c>
      <c r="M10" s="144" t="s">
        <v>10</v>
      </c>
      <c r="N10" s="248"/>
      <c r="O10" s="124" t="s">
        <v>7</v>
      </c>
      <c r="P10" s="145" t="s">
        <v>8</v>
      </c>
      <c r="Q10" s="124" t="s">
        <v>9</v>
      </c>
      <c r="R10" s="125" t="s">
        <v>10</v>
      </c>
      <c r="S10" s="264"/>
      <c r="T10" s="124" t="s">
        <v>7</v>
      </c>
      <c r="U10" s="124" t="s">
        <v>8</v>
      </c>
      <c r="V10" s="124" t="s">
        <v>9</v>
      </c>
      <c r="W10" s="125" t="s">
        <v>10</v>
      </c>
      <c r="X10" s="114">
        <v>1</v>
      </c>
    </row>
    <row r="11" spans="1:24" s="8" customFormat="1" ht="30.75" customHeight="1" x14ac:dyDescent="0.2">
      <c r="A11" s="91"/>
      <c r="B11" s="24"/>
      <c r="C11" s="61" t="s">
        <v>11</v>
      </c>
      <c r="D11" s="146">
        <f t="shared" ref="D11:R11" si="0">SUBTOTAL(9,D13,D17,D23,D33,D37,D42,D249,D275,D290,D296,D303,D312,D551,D556,D573,D579,D583,D589,D593,D597,D601,D614,D618,D640,D656,D668,D672,D676,D681,D685,D690,D702,D706,D710,D714,D718,D722,D726,D730,D734,D738)+D47</f>
        <v>115280906.18000001</v>
      </c>
      <c r="E11" s="147">
        <f t="shared" si="0"/>
        <v>84836734.579999998</v>
      </c>
      <c r="F11" s="147">
        <f t="shared" si="0"/>
        <v>23076892.199999999</v>
      </c>
      <c r="G11" s="147">
        <f t="shared" si="0"/>
        <v>1333668.7999999998</v>
      </c>
      <c r="H11" s="148">
        <f t="shared" si="0"/>
        <v>6033610.5999999996</v>
      </c>
      <c r="I11" s="149">
        <f t="shared" si="0"/>
        <v>193461460.81</v>
      </c>
      <c r="J11" s="147">
        <f t="shared" si="0"/>
        <v>143261461.79999998</v>
      </c>
      <c r="K11" s="147">
        <f t="shared" si="0"/>
        <v>31732077.400000002</v>
      </c>
      <c r="L11" s="147">
        <f t="shared" si="0"/>
        <v>1775703.02</v>
      </c>
      <c r="M11" s="150">
        <f t="shared" si="0"/>
        <v>16692218.590000002</v>
      </c>
      <c r="N11" s="151">
        <f t="shared" si="0"/>
        <v>183432756.05000001</v>
      </c>
      <c r="O11" s="152">
        <f t="shared" si="0"/>
        <v>136364758.51000005</v>
      </c>
      <c r="P11" s="152">
        <f t="shared" si="0"/>
        <v>29884094.169999994</v>
      </c>
      <c r="Q11" s="152">
        <f t="shared" si="0"/>
        <v>1309371.72</v>
      </c>
      <c r="R11" s="148">
        <f t="shared" si="0"/>
        <v>15874531.650000006</v>
      </c>
      <c r="S11" s="131">
        <f>IF(I11=0," ",N11/I11)</f>
        <v>0.94816174385321494</v>
      </c>
      <c r="T11" s="126">
        <f t="shared" ref="T11:W11" si="1">IF(J11=0," ",O11/J11)</f>
        <v>0.95185932627416525</v>
      </c>
      <c r="U11" s="126">
        <f t="shared" si="1"/>
        <v>0.94176292945762174</v>
      </c>
      <c r="V11" s="126">
        <f t="shared" si="1"/>
        <v>0.7373821552660309</v>
      </c>
      <c r="W11" s="135">
        <f t="shared" si="1"/>
        <v>0.95101388496734296</v>
      </c>
      <c r="X11" s="114">
        <v>1</v>
      </c>
    </row>
    <row r="12" spans="1:24" ht="16.5" customHeight="1" x14ac:dyDescent="0.2">
      <c r="A12" s="91"/>
      <c r="B12" s="24"/>
      <c r="C12" s="62" t="s">
        <v>12</v>
      </c>
      <c r="D12" s="89"/>
      <c r="E12" s="147"/>
      <c r="F12" s="147"/>
      <c r="G12" s="147"/>
      <c r="H12" s="148"/>
      <c r="I12" s="153"/>
      <c r="J12" s="147"/>
      <c r="K12" s="147"/>
      <c r="L12" s="147"/>
      <c r="M12" s="150"/>
      <c r="N12" s="89"/>
      <c r="O12" s="147"/>
      <c r="P12" s="147"/>
      <c r="Q12" s="147"/>
      <c r="R12" s="148"/>
      <c r="S12" s="132" t="str">
        <f t="shared" ref="S12:S16" si="2">IF(I12=0," ",N12/I12)</f>
        <v xml:space="preserve"> </v>
      </c>
      <c r="T12" s="127" t="str">
        <f t="shared" ref="T12:T16" si="3">IF(J12=0," ",O12/J12)</f>
        <v xml:space="preserve"> </v>
      </c>
      <c r="U12" s="127" t="str">
        <f t="shared" ref="U12:U16" si="4">IF(K12=0," ",P12/K12)</f>
        <v xml:space="preserve"> </v>
      </c>
      <c r="V12" s="127" t="str">
        <f t="shared" ref="V12:V16" si="5">IF(L12=0," ",Q12/L12)</f>
        <v xml:space="preserve"> </v>
      </c>
      <c r="W12" s="136" t="str">
        <f t="shared" ref="W12:W16" si="6">IF(M12=0," ",R12/M12)</f>
        <v xml:space="preserve"> </v>
      </c>
      <c r="X12" s="114"/>
    </row>
    <row r="13" spans="1:24" s="48" customFormat="1" ht="36" customHeight="1" x14ac:dyDescent="0.2">
      <c r="A13" s="92"/>
      <c r="B13" s="7"/>
      <c r="C13" s="63" t="s">
        <v>13</v>
      </c>
      <c r="D13" s="89">
        <f>D15</f>
        <v>86825</v>
      </c>
      <c r="E13" s="18">
        <f t="shared" ref="E13:H13" si="7">E15</f>
        <v>0</v>
      </c>
      <c r="F13" s="18">
        <f t="shared" si="7"/>
        <v>0</v>
      </c>
      <c r="G13" s="18">
        <f t="shared" si="7"/>
        <v>0</v>
      </c>
      <c r="H13" s="154">
        <f t="shared" si="7"/>
        <v>86825</v>
      </c>
      <c r="I13" s="153">
        <f>I15</f>
        <v>86825</v>
      </c>
      <c r="J13" s="18">
        <f t="shared" ref="J13:M13" si="8">J15</f>
        <v>0</v>
      </c>
      <c r="K13" s="18">
        <f t="shared" si="8"/>
        <v>0</v>
      </c>
      <c r="L13" s="18">
        <f t="shared" si="8"/>
        <v>0</v>
      </c>
      <c r="M13" s="155">
        <f t="shared" si="8"/>
        <v>86825</v>
      </c>
      <c r="N13" s="89">
        <f>N15</f>
        <v>68139.399999999994</v>
      </c>
      <c r="O13" s="18">
        <f t="shared" ref="O13:R13" si="9">O15</f>
        <v>0</v>
      </c>
      <c r="P13" s="18">
        <f t="shared" si="9"/>
        <v>0</v>
      </c>
      <c r="Q13" s="18">
        <f t="shared" si="9"/>
        <v>0</v>
      </c>
      <c r="R13" s="154">
        <f t="shared" si="9"/>
        <v>68139.399999999994</v>
      </c>
      <c r="S13" s="131">
        <f t="shared" si="2"/>
        <v>0.78479009501871577</v>
      </c>
      <c r="T13" s="126" t="str">
        <f t="shared" si="3"/>
        <v xml:space="preserve"> </v>
      </c>
      <c r="U13" s="126" t="str">
        <f t="shared" si="4"/>
        <v xml:space="preserve"> </v>
      </c>
      <c r="V13" s="126" t="str">
        <f t="shared" si="5"/>
        <v xml:space="preserve"> </v>
      </c>
      <c r="W13" s="135">
        <f t="shared" si="6"/>
        <v>0.78479009501871577</v>
      </c>
      <c r="X13" s="115">
        <v>1</v>
      </c>
    </row>
    <row r="14" spans="1:24" s="8" customFormat="1" x14ac:dyDescent="0.2">
      <c r="A14" s="93"/>
      <c r="B14" s="6"/>
      <c r="C14" s="64" t="s">
        <v>14</v>
      </c>
      <c r="D14" s="90"/>
      <c r="E14" s="26"/>
      <c r="F14" s="26"/>
      <c r="G14" s="26"/>
      <c r="H14" s="156"/>
      <c r="I14" s="157"/>
      <c r="J14" s="26"/>
      <c r="K14" s="26"/>
      <c r="L14" s="26"/>
      <c r="M14" s="158"/>
      <c r="N14" s="90"/>
      <c r="O14" s="26"/>
      <c r="P14" s="26"/>
      <c r="Q14" s="26"/>
      <c r="R14" s="156"/>
      <c r="S14" s="132" t="str">
        <f t="shared" si="2"/>
        <v xml:space="preserve"> </v>
      </c>
      <c r="T14" s="127" t="str">
        <f t="shared" si="3"/>
        <v xml:space="preserve"> </v>
      </c>
      <c r="U14" s="127" t="str">
        <f t="shared" si="4"/>
        <v xml:space="preserve"> </v>
      </c>
      <c r="V14" s="127" t="str">
        <f t="shared" si="5"/>
        <v xml:space="preserve"> </v>
      </c>
      <c r="W14" s="136" t="str">
        <f t="shared" si="6"/>
        <v xml:space="preserve"> </v>
      </c>
      <c r="X14" s="114"/>
    </row>
    <row r="15" spans="1:24" s="10" customFormat="1" ht="69" customHeight="1" x14ac:dyDescent="0.2">
      <c r="A15" s="92">
        <v>1154</v>
      </c>
      <c r="B15" s="9">
        <v>31001</v>
      </c>
      <c r="C15" s="65" t="s">
        <v>560</v>
      </c>
      <c r="D15" s="89">
        <f>SUM(E15:H15)</f>
        <v>86825</v>
      </c>
      <c r="E15" s="18"/>
      <c r="F15" s="18"/>
      <c r="G15" s="18"/>
      <c r="H15" s="159">
        <v>86825</v>
      </c>
      <c r="I15" s="153">
        <f>SUM(J15:M15)</f>
        <v>86825</v>
      </c>
      <c r="J15" s="18"/>
      <c r="K15" s="18"/>
      <c r="L15" s="18"/>
      <c r="M15" s="160">
        <v>86825</v>
      </c>
      <c r="N15" s="89">
        <f>SUM(O15:R15)</f>
        <v>68139.399999999994</v>
      </c>
      <c r="O15" s="18"/>
      <c r="P15" s="18"/>
      <c r="Q15" s="18"/>
      <c r="R15" s="159">
        <v>68139.399999999994</v>
      </c>
      <c r="S15" s="131">
        <f t="shared" si="2"/>
        <v>0.78479009501871577</v>
      </c>
      <c r="T15" s="126" t="str">
        <f t="shared" si="3"/>
        <v xml:space="preserve"> </v>
      </c>
      <c r="U15" s="126" t="str">
        <f t="shared" si="4"/>
        <v xml:space="preserve"> </v>
      </c>
      <c r="V15" s="126" t="str">
        <f t="shared" si="5"/>
        <v xml:space="preserve"> </v>
      </c>
      <c r="W15" s="135">
        <f t="shared" si="6"/>
        <v>0.78479009501871577</v>
      </c>
      <c r="X15" s="115">
        <v>2</v>
      </c>
    </row>
    <row r="16" spans="1:24" s="10" customFormat="1" x14ac:dyDescent="0.2">
      <c r="A16" s="92"/>
      <c r="B16" s="9"/>
      <c r="C16" s="65"/>
      <c r="D16" s="89"/>
      <c r="E16" s="18"/>
      <c r="F16" s="18"/>
      <c r="G16" s="18"/>
      <c r="H16" s="154"/>
      <c r="I16" s="153"/>
      <c r="J16" s="18"/>
      <c r="K16" s="18"/>
      <c r="L16" s="18"/>
      <c r="M16" s="155"/>
      <c r="N16" s="89"/>
      <c r="O16" s="18"/>
      <c r="P16" s="18"/>
      <c r="Q16" s="18"/>
      <c r="R16" s="154"/>
      <c r="S16" s="131" t="str">
        <f t="shared" si="2"/>
        <v xml:space="preserve"> </v>
      </c>
      <c r="T16" s="126" t="str">
        <f t="shared" si="3"/>
        <v xml:space="preserve"> </v>
      </c>
      <c r="U16" s="126" t="str">
        <f t="shared" si="4"/>
        <v xml:space="preserve"> </v>
      </c>
      <c r="V16" s="126" t="str">
        <f t="shared" si="5"/>
        <v xml:space="preserve"> </v>
      </c>
      <c r="W16" s="135" t="str">
        <f t="shared" si="6"/>
        <v xml:space="preserve"> </v>
      </c>
      <c r="X16" s="115"/>
    </row>
    <row r="17" spans="1:24" s="48" customFormat="1" ht="22.5" customHeight="1" x14ac:dyDescent="0.2">
      <c r="A17" s="92"/>
      <c r="B17" s="7"/>
      <c r="C17" s="63" t="s">
        <v>15</v>
      </c>
      <c r="D17" s="89">
        <f>D19</f>
        <v>222380</v>
      </c>
      <c r="E17" s="18">
        <f t="shared" ref="E17:H17" si="10">E19</f>
        <v>0</v>
      </c>
      <c r="F17" s="18">
        <f t="shared" si="10"/>
        <v>0</v>
      </c>
      <c r="G17" s="18">
        <f t="shared" si="10"/>
        <v>0</v>
      </c>
      <c r="H17" s="154">
        <f t="shared" si="10"/>
        <v>222380</v>
      </c>
      <c r="I17" s="153">
        <f>I19+I20+I21</f>
        <v>267240</v>
      </c>
      <c r="J17" s="21">
        <f t="shared" ref="J17:R17" si="11">J19+J20+J21</f>
        <v>0</v>
      </c>
      <c r="K17" s="21">
        <f t="shared" si="11"/>
        <v>32460</v>
      </c>
      <c r="L17" s="21">
        <f t="shared" si="11"/>
        <v>12400</v>
      </c>
      <c r="M17" s="160">
        <f t="shared" si="11"/>
        <v>222380</v>
      </c>
      <c r="N17" s="89">
        <f t="shared" si="11"/>
        <v>166572.87</v>
      </c>
      <c r="O17" s="21">
        <f t="shared" si="11"/>
        <v>0</v>
      </c>
      <c r="P17" s="21">
        <f t="shared" si="11"/>
        <v>0</v>
      </c>
      <c r="Q17" s="21">
        <f t="shared" si="11"/>
        <v>0</v>
      </c>
      <c r="R17" s="159">
        <f t="shared" si="11"/>
        <v>166572.87</v>
      </c>
      <c r="S17" s="131">
        <f t="shared" ref="S17:S307" si="12">IF(I17=0," ",N17/I17)</f>
        <v>0.62330814997754824</v>
      </c>
      <c r="T17" s="126" t="str">
        <f t="shared" ref="T17:T307" si="13">IF(J17=0," ",O17/J17)</f>
        <v xml:space="preserve"> </v>
      </c>
      <c r="U17" s="126">
        <f t="shared" ref="U17:U307" si="14">IF(K17=0," ",P17/K17)</f>
        <v>0</v>
      </c>
      <c r="V17" s="126">
        <f t="shared" ref="V17:V307" si="15">IF(L17=0," ",Q17/L17)</f>
        <v>0</v>
      </c>
      <c r="W17" s="135">
        <f t="shared" ref="W17:W307" si="16">IF(M17=0," ",R17/M17)</f>
        <v>0.74904609227448504</v>
      </c>
      <c r="X17" s="115">
        <v>1</v>
      </c>
    </row>
    <row r="18" spans="1:24" s="48" customFormat="1" x14ac:dyDescent="0.2">
      <c r="A18" s="92"/>
      <c r="B18" s="9"/>
      <c r="C18" s="64" t="s">
        <v>14</v>
      </c>
      <c r="D18" s="89"/>
      <c r="E18" s="18"/>
      <c r="F18" s="18"/>
      <c r="G18" s="18"/>
      <c r="H18" s="154"/>
      <c r="I18" s="153"/>
      <c r="J18" s="18"/>
      <c r="K18" s="18"/>
      <c r="L18" s="18"/>
      <c r="M18" s="155"/>
      <c r="N18" s="89"/>
      <c r="O18" s="18"/>
      <c r="P18" s="18"/>
      <c r="Q18" s="18"/>
      <c r="R18" s="154"/>
      <c r="S18" s="131" t="str">
        <f t="shared" si="12"/>
        <v xml:space="preserve"> </v>
      </c>
      <c r="T18" s="126" t="str">
        <f t="shared" si="13"/>
        <v xml:space="preserve"> </v>
      </c>
      <c r="U18" s="126" t="str">
        <f t="shared" si="14"/>
        <v xml:space="preserve"> </v>
      </c>
      <c r="V18" s="126" t="str">
        <f t="shared" si="15"/>
        <v xml:space="preserve"> </v>
      </c>
      <c r="W18" s="135" t="str">
        <f t="shared" si="16"/>
        <v xml:space="preserve"> </v>
      </c>
      <c r="X18" s="115"/>
    </row>
    <row r="19" spans="1:24" s="10" customFormat="1" ht="42" customHeight="1" x14ac:dyDescent="0.2">
      <c r="A19" s="92">
        <v>1024</v>
      </c>
      <c r="B19" s="9">
        <v>31001</v>
      </c>
      <c r="C19" s="65" t="s">
        <v>16</v>
      </c>
      <c r="D19" s="89">
        <f>SUM(E19:H19)</f>
        <v>222380</v>
      </c>
      <c r="E19" s="18"/>
      <c r="F19" s="18"/>
      <c r="G19" s="18"/>
      <c r="H19" s="154">
        <v>222380</v>
      </c>
      <c r="I19" s="153">
        <f>SUM(J19:M19)</f>
        <v>222380</v>
      </c>
      <c r="J19" s="18"/>
      <c r="K19" s="18"/>
      <c r="L19" s="18"/>
      <c r="M19" s="155">
        <v>222380</v>
      </c>
      <c r="N19" s="89">
        <f>SUM(O19:R19)</f>
        <v>166572.87</v>
      </c>
      <c r="O19" s="18"/>
      <c r="P19" s="18"/>
      <c r="Q19" s="18"/>
      <c r="R19" s="154">
        <v>166572.87</v>
      </c>
      <c r="S19" s="131">
        <f t="shared" si="12"/>
        <v>0.74904609227448504</v>
      </c>
      <c r="T19" s="126" t="str">
        <f t="shared" si="13"/>
        <v xml:space="preserve"> </v>
      </c>
      <c r="U19" s="126" t="str">
        <f t="shared" si="14"/>
        <v xml:space="preserve"> </v>
      </c>
      <c r="V19" s="126" t="str">
        <f t="shared" si="15"/>
        <v xml:space="preserve"> </v>
      </c>
      <c r="W19" s="135">
        <f t="shared" si="16"/>
        <v>0.74904609227448504</v>
      </c>
      <c r="X19" s="115">
        <v>2</v>
      </c>
    </row>
    <row r="20" spans="1:24" s="10" customFormat="1" ht="42" customHeight="1" x14ac:dyDescent="0.2">
      <c r="A20" s="92">
        <v>1024</v>
      </c>
      <c r="B20" s="9">
        <v>31003</v>
      </c>
      <c r="C20" s="65" t="s">
        <v>174</v>
      </c>
      <c r="D20" s="89">
        <f>SUM(E20:H20)</f>
        <v>0</v>
      </c>
      <c r="E20" s="18"/>
      <c r="F20" s="18"/>
      <c r="G20" s="18"/>
      <c r="H20" s="154"/>
      <c r="I20" s="153">
        <f>SUM(J20:M20)</f>
        <v>32460</v>
      </c>
      <c r="J20" s="18"/>
      <c r="K20" s="18">
        <v>32460</v>
      </c>
      <c r="L20" s="18"/>
      <c r="M20" s="155"/>
      <c r="N20" s="89">
        <f>SUM(O20:R20)</f>
        <v>0</v>
      </c>
      <c r="O20" s="18"/>
      <c r="P20" s="18"/>
      <c r="Q20" s="18"/>
      <c r="R20" s="154"/>
      <c r="S20" s="131">
        <f t="shared" si="12"/>
        <v>0</v>
      </c>
      <c r="T20" s="126" t="str">
        <f t="shared" si="13"/>
        <v xml:space="preserve"> </v>
      </c>
      <c r="U20" s="126">
        <f t="shared" si="14"/>
        <v>0</v>
      </c>
      <c r="V20" s="126" t="str">
        <f t="shared" si="15"/>
        <v xml:space="preserve"> </v>
      </c>
      <c r="W20" s="135" t="str">
        <f t="shared" si="16"/>
        <v xml:space="preserve"> </v>
      </c>
      <c r="X20" s="115">
        <v>2</v>
      </c>
    </row>
    <row r="21" spans="1:24" s="10" customFormat="1" ht="48" customHeight="1" x14ac:dyDescent="0.2">
      <c r="A21" s="92">
        <v>1024</v>
      </c>
      <c r="B21" s="9">
        <v>31004</v>
      </c>
      <c r="C21" s="65" t="s">
        <v>175</v>
      </c>
      <c r="D21" s="89">
        <f>SUM(E21:H21)</f>
        <v>0</v>
      </c>
      <c r="E21" s="18"/>
      <c r="F21" s="18"/>
      <c r="G21" s="18"/>
      <c r="H21" s="154"/>
      <c r="I21" s="153">
        <f>SUM(J21:M21)</f>
        <v>12400</v>
      </c>
      <c r="J21" s="18"/>
      <c r="K21" s="18"/>
      <c r="L21" s="18">
        <v>12400</v>
      </c>
      <c r="M21" s="155"/>
      <c r="N21" s="89">
        <f>SUM(O21:R21)</f>
        <v>0</v>
      </c>
      <c r="O21" s="18"/>
      <c r="P21" s="18"/>
      <c r="Q21" s="18"/>
      <c r="R21" s="154"/>
      <c r="S21" s="131">
        <f t="shared" si="12"/>
        <v>0</v>
      </c>
      <c r="T21" s="126" t="str">
        <f t="shared" si="13"/>
        <v xml:space="preserve"> </v>
      </c>
      <c r="U21" s="126" t="str">
        <f t="shared" si="14"/>
        <v xml:space="preserve"> </v>
      </c>
      <c r="V21" s="126">
        <f t="shared" si="15"/>
        <v>0</v>
      </c>
      <c r="W21" s="135" t="str">
        <f t="shared" si="16"/>
        <v xml:space="preserve"> </v>
      </c>
      <c r="X21" s="115">
        <v>2</v>
      </c>
    </row>
    <row r="22" spans="1:24" s="10" customFormat="1" x14ac:dyDescent="0.2">
      <c r="A22" s="92"/>
      <c r="B22" s="9"/>
      <c r="C22" s="65"/>
      <c r="D22" s="89"/>
      <c r="E22" s="18"/>
      <c r="F22" s="18"/>
      <c r="G22" s="18"/>
      <c r="H22" s="154"/>
      <c r="I22" s="153"/>
      <c r="J22" s="18"/>
      <c r="K22" s="18"/>
      <c r="L22" s="18"/>
      <c r="M22" s="155"/>
      <c r="N22" s="89"/>
      <c r="O22" s="18"/>
      <c r="P22" s="18"/>
      <c r="Q22" s="18"/>
      <c r="R22" s="154"/>
      <c r="S22" s="131" t="str">
        <f t="shared" si="12"/>
        <v xml:space="preserve"> </v>
      </c>
      <c r="T22" s="126" t="str">
        <f t="shared" si="13"/>
        <v xml:space="preserve"> </v>
      </c>
      <c r="U22" s="126" t="str">
        <f t="shared" si="14"/>
        <v xml:space="preserve"> </v>
      </c>
      <c r="V22" s="126" t="str">
        <f t="shared" si="15"/>
        <v xml:space="preserve"> </v>
      </c>
      <c r="W22" s="135" t="str">
        <f t="shared" si="16"/>
        <v xml:space="preserve"> </v>
      </c>
      <c r="X22" s="115"/>
    </row>
    <row r="23" spans="1:24" s="48" customFormat="1" ht="33" customHeight="1" x14ac:dyDescent="0.2">
      <c r="A23" s="92"/>
      <c r="B23" s="7"/>
      <c r="C23" s="63" t="s">
        <v>17</v>
      </c>
      <c r="D23" s="89">
        <f>SUM(D25:D31)</f>
        <v>301979.3</v>
      </c>
      <c r="E23" s="18">
        <f t="shared" ref="E23:H23" si="17">SUM(E25:E31)</f>
        <v>0</v>
      </c>
      <c r="F23" s="18">
        <f t="shared" si="17"/>
        <v>0</v>
      </c>
      <c r="G23" s="18">
        <f t="shared" si="17"/>
        <v>0</v>
      </c>
      <c r="H23" s="154">
        <f t="shared" si="17"/>
        <v>301979.3</v>
      </c>
      <c r="I23" s="153">
        <f>SUM(I25:I31)</f>
        <v>160438.29999999999</v>
      </c>
      <c r="J23" s="18">
        <f t="shared" ref="J23:M23" si="18">SUM(J25:J31)</f>
        <v>0</v>
      </c>
      <c r="K23" s="18">
        <f t="shared" si="18"/>
        <v>0</v>
      </c>
      <c r="L23" s="18">
        <f t="shared" si="18"/>
        <v>0</v>
      </c>
      <c r="M23" s="155">
        <f t="shared" si="18"/>
        <v>160438.29999999999</v>
      </c>
      <c r="N23" s="89">
        <f>SUM(N25:N31)</f>
        <v>137926.35</v>
      </c>
      <c r="O23" s="18">
        <f t="shared" ref="O23:R23" si="19">SUM(O25:O31)</f>
        <v>0</v>
      </c>
      <c r="P23" s="18">
        <f t="shared" si="19"/>
        <v>0</v>
      </c>
      <c r="Q23" s="18">
        <f t="shared" si="19"/>
        <v>0</v>
      </c>
      <c r="R23" s="154">
        <f t="shared" si="19"/>
        <v>137926.35</v>
      </c>
      <c r="S23" s="131">
        <f t="shared" si="12"/>
        <v>0.85968468875573989</v>
      </c>
      <c r="T23" s="126" t="str">
        <f t="shared" si="13"/>
        <v xml:space="preserve"> </v>
      </c>
      <c r="U23" s="126" t="str">
        <f t="shared" si="14"/>
        <v xml:space="preserve"> </v>
      </c>
      <c r="V23" s="126" t="str">
        <f t="shared" si="15"/>
        <v xml:space="preserve"> </v>
      </c>
      <c r="W23" s="135">
        <f t="shared" si="16"/>
        <v>0.85968468875573989</v>
      </c>
      <c r="X23" s="115">
        <v>1</v>
      </c>
    </row>
    <row r="24" spans="1:24" s="48" customFormat="1" ht="17.25" customHeight="1" x14ac:dyDescent="0.2">
      <c r="A24" s="92"/>
      <c r="B24" s="9"/>
      <c r="C24" s="64" t="s">
        <v>14</v>
      </c>
      <c r="D24" s="89"/>
      <c r="E24" s="18"/>
      <c r="F24" s="18"/>
      <c r="G24" s="18"/>
      <c r="H24" s="154"/>
      <c r="I24" s="153"/>
      <c r="J24" s="18"/>
      <c r="K24" s="18"/>
      <c r="L24" s="18"/>
      <c r="M24" s="155"/>
      <c r="N24" s="89"/>
      <c r="O24" s="18"/>
      <c r="P24" s="18"/>
      <c r="Q24" s="18"/>
      <c r="R24" s="154"/>
      <c r="S24" s="131" t="str">
        <f t="shared" si="12"/>
        <v xml:space="preserve"> </v>
      </c>
      <c r="T24" s="126" t="str">
        <f t="shared" si="13"/>
        <v xml:space="preserve"> </v>
      </c>
      <c r="U24" s="126" t="str">
        <f t="shared" si="14"/>
        <v xml:space="preserve"> </v>
      </c>
      <c r="V24" s="126" t="str">
        <f t="shared" si="15"/>
        <v xml:space="preserve"> </v>
      </c>
      <c r="W24" s="135" t="str">
        <f t="shared" si="16"/>
        <v xml:space="preserve"> </v>
      </c>
      <c r="X24" s="115"/>
    </row>
    <row r="25" spans="1:24" s="48" customFormat="1" ht="52.5" customHeight="1" x14ac:dyDescent="0.2">
      <c r="A25" s="92">
        <v>1136</v>
      </c>
      <c r="B25" s="9">
        <v>31002</v>
      </c>
      <c r="C25" s="65" t="s">
        <v>140</v>
      </c>
      <c r="D25" s="89">
        <f t="shared" ref="D25:D29" si="20">SUM(E25:H25)</f>
        <v>150000</v>
      </c>
      <c r="E25" s="18"/>
      <c r="F25" s="18"/>
      <c r="G25" s="18"/>
      <c r="H25" s="154">
        <v>150000</v>
      </c>
      <c r="I25" s="153">
        <f t="shared" ref="I25:I30" si="21">SUM(J25:M25)</f>
        <v>64931</v>
      </c>
      <c r="J25" s="18"/>
      <c r="K25" s="18"/>
      <c r="L25" s="18"/>
      <c r="M25" s="155">
        <v>64931</v>
      </c>
      <c r="N25" s="89">
        <f t="shared" ref="N25:N30" si="22">SUM(O25:R25)</f>
        <v>57263.11</v>
      </c>
      <c r="O25" s="18"/>
      <c r="P25" s="18"/>
      <c r="Q25" s="18"/>
      <c r="R25" s="154">
        <v>57263.11</v>
      </c>
      <c r="S25" s="131">
        <f t="shared" si="12"/>
        <v>0.88190710138454664</v>
      </c>
      <c r="T25" s="126" t="str">
        <f t="shared" si="13"/>
        <v xml:space="preserve"> </v>
      </c>
      <c r="U25" s="126" t="str">
        <f t="shared" si="14"/>
        <v xml:space="preserve"> </v>
      </c>
      <c r="V25" s="126" t="str">
        <f t="shared" si="15"/>
        <v xml:space="preserve"> </v>
      </c>
      <c r="W25" s="135">
        <f t="shared" si="16"/>
        <v>0.88190710138454664</v>
      </c>
      <c r="X25" s="115">
        <v>2</v>
      </c>
    </row>
    <row r="26" spans="1:24" s="10" customFormat="1" ht="76.5" customHeight="1" x14ac:dyDescent="0.2">
      <c r="A26" s="92">
        <v>1213</v>
      </c>
      <c r="B26" s="9">
        <v>31001</v>
      </c>
      <c r="C26" s="65" t="s">
        <v>18</v>
      </c>
      <c r="D26" s="89">
        <f t="shared" si="20"/>
        <v>23704.799999999999</v>
      </c>
      <c r="E26" s="18"/>
      <c r="F26" s="18"/>
      <c r="G26" s="18"/>
      <c r="H26" s="154">
        <v>23704.799999999999</v>
      </c>
      <c r="I26" s="153">
        <f t="shared" si="21"/>
        <v>3704.8</v>
      </c>
      <c r="J26" s="18"/>
      <c r="K26" s="18"/>
      <c r="L26" s="18"/>
      <c r="M26" s="155">
        <v>3704.8</v>
      </c>
      <c r="N26" s="89">
        <f t="shared" si="22"/>
        <v>2379.92</v>
      </c>
      <c r="O26" s="18"/>
      <c r="P26" s="18"/>
      <c r="Q26" s="18"/>
      <c r="R26" s="154">
        <v>2379.92</v>
      </c>
      <c r="S26" s="131">
        <f t="shared" si="12"/>
        <v>0.64238825307708913</v>
      </c>
      <c r="T26" s="126" t="str">
        <f t="shared" si="13"/>
        <v xml:space="preserve"> </v>
      </c>
      <c r="U26" s="126" t="str">
        <f t="shared" si="14"/>
        <v xml:space="preserve"> </v>
      </c>
      <c r="V26" s="126" t="str">
        <f t="shared" si="15"/>
        <v xml:space="preserve"> </v>
      </c>
      <c r="W26" s="135">
        <f t="shared" si="16"/>
        <v>0.64238825307708913</v>
      </c>
      <c r="X26" s="115">
        <v>2</v>
      </c>
    </row>
    <row r="27" spans="1:24" s="10" customFormat="1" ht="70.5" customHeight="1" x14ac:dyDescent="0.2">
      <c r="A27" s="92">
        <v>1213</v>
      </c>
      <c r="B27" s="9">
        <v>31002</v>
      </c>
      <c r="C27" s="65" t="s">
        <v>19</v>
      </c>
      <c r="D27" s="89">
        <f t="shared" si="20"/>
        <v>3178</v>
      </c>
      <c r="E27" s="18"/>
      <c r="F27" s="18"/>
      <c r="G27" s="18"/>
      <c r="H27" s="154">
        <v>3178</v>
      </c>
      <c r="I27" s="153">
        <f t="shared" si="21"/>
        <v>3006</v>
      </c>
      <c r="J27" s="18"/>
      <c r="K27" s="18"/>
      <c r="L27" s="18"/>
      <c r="M27" s="155">
        <v>3006</v>
      </c>
      <c r="N27" s="89">
        <f t="shared" si="22"/>
        <v>2337</v>
      </c>
      <c r="O27" s="18"/>
      <c r="P27" s="18"/>
      <c r="Q27" s="18"/>
      <c r="R27" s="154">
        <v>2337</v>
      </c>
      <c r="S27" s="131">
        <f t="shared" si="12"/>
        <v>0.77744510978043913</v>
      </c>
      <c r="T27" s="126" t="str">
        <f t="shared" si="13"/>
        <v xml:space="preserve"> </v>
      </c>
      <c r="U27" s="126" t="str">
        <f t="shared" si="14"/>
        <v xml:space="preserve"> </v>
      </c>
      <c r="V27" s="126" t="str">
        <f t="shared" si="15"/>
        <v xml:space="preserve"> </v>
      </c>
      <c r="W27" s="135">
        <f t="shared" si="16"/>
        <v>0.77744510978043913</v>
      </c>
      <c r="X27" s="115">
        <v>2</v>
      </c>
    </row>
    <row r="28" spans="1:24" s="10" customFormat="1" ht="77.25" customHeight="1" x14ac:dyDescent="0.2">
      <c r="A28" s="92">
        <v>1213</v>
      </c>
      <c r="B28" s="9">
        <v>31003</v>
      </c>
      <c r="C28" s="65" t="s">
        <v>20</v>
      </c>
      <c r="D28" s="89">
        <f t="shared" si="20"/>
        <v>37894</v>
      </c>
      <c r="E28" s="18"/>
      <c r="F28" s="18"/>
      <c r="G28" s="18"/>
      <c r="H28" s="154">
        <v>37894</v>
      </c>
      <c r="I28" s="153">
        <f t="shared" si="21"/>
        <v>31394</v>
      </c>
      <c r="J28" s="18"/>
      <c r="K28" s="18"/>
      <c r="L28" s="18"/>
      <c r="M28" s="155">
        <v>31394</v>
      </c>
      <c r="N28" s="89">
        <f t="shared" si="22"/>
        <v>28400.44</v>
      </c>
      <c r="O28" s="18"/>
      <c r="P28" s="18"/>
      <c r="Q28" s="18"/>
      <c r="R28" s="154">
        <v>28400.44</v>
      </c>
      <c r="S28" s="131">
        <f t="shared" si="12"/>
        <v>0.90464547365738668</v>
      </c>
      <c r="T28" s="126" t="str">
        <f t="shared" si="13"/>
        <v xml:space="preserve"> </v>
      </c>
      <c r="U28" s="126" t="str">
        <f t="shared" si="14"/>
        <v xml:space="preserve"> </v>
      </c>
      <c r="V28" s="126" t="str">
        <f t="shared" si="15"/>
        <v xml:space="preserve"> </v>
      </c>
      <c r="W28" s="135">
        <f t="shared" si="16"/>
        <v>0.90464547365738668</v>
      </c>
      <c r="X28" s="115">
        <v>2</v>
      </c>
    </row>
    <row r="29" spans="1:24" s="10" customFormat="1" ht="85.5" customHeight="1" x14ac:dyDescent="0.2">
      <c r="A29" s="92">
        <v>1213</v>
      </c>
      <c r="B29" s="9">
        <v>31004</v>
      </c>
      <c r="C29" s="65" t="s">
        <v>21</v>
      </c>
      <c r="D29" s="89">
        <f t="shared" si="20"/>
        <v>42367.5</v>
      </c>
      <c r="E29" s="18"/>
      <c r="F29" s="18"/>
      <c r="G29" s="18"/>
      <c r="H29" s="154">
        <v>42367.5</v>
      </c>
      <c r="I29" s="153">
        <f t="shared" si="21"/>
        <v>39067.5</v>
      </c>
      <c r="J29" s="18"/>
      <c r="K29" s="18"/>
      <c r="L29" s="18"/>
      <c r="M29" s="155">
        <v>39067.5</v>
      </c>
      <c r="N29" s="89">
        <f t="shared" si="22"/>
        <v>37895.980000000003</v>
      </c>
      <c r="O29" s="18"/>
      <c r="P29" s="18"/>
      <c r="Q29" s="18"/>
      <c r="R29" s="154">
        <v>37895.980000000003</v>
      </c>
      <c r="S29" s="131">
        <f t="shared" si="12"/>
        <v>0.97001292634542791</v>
      </c>
      <c r="T29" s="126" t="str">
        <f t="shared" si="13"/>
        <v xml:space="preserve"> </v>
      </c>
      <c r="U29" s="126" t="str">
        <f t="shared" si="14"/>
        <v xml:space="preserve"> </v>
      </c>
      <c r="V29" s="126" t="str">
        <f t="shared" si="15"/>
        <v xml:space="preserve"> </v>
      </c>
      <c r="W29" s="135">
        <f t="shared" si="16"/>
        <v>0.97001292634542791</v>
      </c>
      <c r="X29" s="115">
        <v>2</v>
      </c>
    </row>
    <row r="30" spans="1:24" s="12" customFormat="1" ht="70.5" customHeight="1" x14ac:dyDescent="0.2">
      <c r="A30" s="94">
        <v>1213</v>
      </c>
      <c r="B30" s="11">
        <v>31005</v>
      </c>
      <c r="C30" s="66" t="s">
        <v>119</v>
      </c>
      <c r="D30" s="161">
        <f t="shared" ref="D30" si="23">SUM(E30:H30)</f>
        <v>38500</v>
      </c>
      <c r="E30" s="162"/>
      <c r="F30" s="162"/>
      <c r="G30" s="162"/>
      <c r="H30" s="163">
        <v>38500</v>
      </c>
      <c r="I30" s="164">
        <f t="shared" si="21"/>
        <v>13500</v>
      </c>
      <c r="J30" s="162"/>
      <c r="K30" s="162"/>
      <c r="L30" s="162"/>
      <c r="M30" s="165">
        <v>13500</v>
      </c>
      <c r="N30" s="161">
        <f t="shared" si="22"/>
        <v>5654.8</v>
      </c>
      <c r="O30" s="162"/>
      <c r="P30" s="162"/>
      <c r="Q30" s="162"/>
      <c r="R30" s="163">
        <v>5654.8</v>
      </c>
      <c r="S30" s="131">
        <f t="shared" si="12"/>
        <v>0.41887407407407407</v>
      </c>
      <c r="T30" s="126" t="str">
        <f t="shared" si="13"/>
        <v xml:space="preserve"> </v>
      </c>
      <c r="U30" s="126" t="str">
        <f t="shared" si="14"/>
        <v xml:space="preserve"> </v>
      </c>
      <c r="V30" s="126" t="str">
        <f t="shared" si="15"/>
        <v xml:space="preserve"> </v>
      </c>
      <c r="W30" s="135">
        <f t="shared" si="16"/>
        <v>0.41887407407407407</v>
      </c>
      <c r="X30" s="116">
        <v>2</v>
      </c>
    </row>
    <row r="31" spans="1:24" s="10" customFormat="1" ht="65.25" customHeight="1" x14ac:dyDescent="0.2">
      <c r="A31" s="92">
        <v>1213</v>
      </c>
      <c r="B31" s="9">
        <v>31006</v>
      </c>
      <c r="C31" s="65" t="s">
        <v>22</v>
      </c>
      <c r="D31" s="89">
        <f>SUM(E31:H31)</f>
        <v>6335</v>
      </c>
      <c r="E31" s="18"/>
      <c r="F31" s="18"/>
      <c r="G31" s="18"/>
      <c r="H31" s="154">
        <v>6335</v>
      </c>
      <c r="I31" s="153">
        <f>SUM(J31:M31)</f>
        <v>4835</v>
      </c>
      <c r="J31" s="18"/>
      <c r="K31" s="18"/>
      <c r="L31" s="18"/>
      <c r="M31" s="155">
        <v>4835</v>
      </c>
      <c r="N31" s="89">
        <f>SUM(O31:R31)</f>
        <v>3995.1</v>
      </c>
      <c r="O31" s="18"/>
      <c r="P31" s="18"/>
      <c r="Q31" s="18"/>
      <c r="R31" s="154">
        <v>3995.1</v>
      </c>
      <c r="S31" s="131">
        <f t="shared" si="12"/>
        <v>0.82628748707342292</v>
      </c>
      <c r="T31" s="126" t="str">
        <f t="shared" si="13"/>
        <v xml:space="preserve"> </v>
      </c>
      <c r="U31" s="126" t="str">
        <f t="shared" si="14"/>
        <v xml:space="preserve"> </v>
      </c>
      <c r="V31" s="126" t="str">
        <f t="shared" si="15"/>
        <v xml:space="preserve"> </v>
      </c>
      <c r="W31" s="135">
        <f t="shared" si="16"/>
        <v>0.82628748707342292</v>
      </c>
      <c r="X31" s="115">
        <v>2</v>
      </c>
    </row>
    <row r="32" spans="1:24" s="10" customFormat="1" x14ac:dyDescent="0.2">
      <c r="A32" s="92"/>
      <c r="B32" s="9"/>
      <c r="C32" s="65"/>
      <c r="D32" s="89"/>
      <c r="E32" s="18"/>
      <c r="F32" s="18"/>
      <c r="G32" s="18"/>
      <c r="H32" s="154"/>
      <c r="I32" s="153"/>
      <c r="J32" s="18"/>
      <c r="K32" s="18"/>
      <c r="L32" s="18"/>
      <c r="M32" s="155"/>
      <c r="N32" s="89"/>
      <c r="O32" s="18"/>
      <c r="P32" s="18"/>
      <c r="Q32" s="18"/>
      <c r="R32" s="154"/>
      <c r="S32" s="131" t="str">
        <f t="shared" si="12"/>
        <v xml:space="preserve"> </v>
      </c>
      <c r="T32" s="126" t="str">
        <f t="shared" si="13"/>
        <v xml:space="preserve"> </v>
      </c>
      <c r="U32" s="126" t="str">
        <f t="shared" si="14"/>
        <v xml:space="preserve"> </v>
      </c>
      <c r="V32" s="126" t="str">
        <f t="shared" si="15"/>
        <v xml:space="preserve"> </v>
      </c>
      <c r="W32" s="135" t="str">
        <f t="shared" si="16"/>
        <v xml:space="preserve"> </v>
      </c>
      <c r="X32" s="115"/>
    </row>
    <row r="33" spans="1:24" s="10" customFormat="1" ht="34.5" customHeight="1" x14ac:dyDescent="0.2">
      <c r="A33" s="92"/>
      <c r="B33" s="7"/>
      <c r="C33" s="63" t="s">
        <v>176</v>
      </c>
      <c r="D33" s="89">
        <f>D35</f>
        <v>0</v>
      </c>
      <c r="E33" s="18">
        <f t="shared" ref="E33:H33" si="24">E35</f>
        <v>0</v>
      </c>
      <c r="F33" s="18">
        <f t="shared" si="24"/>
        <v>0</v>
      </c>
      <c r="G33" s="18">
        <f t="shared" si="24"/>
        <v>0</v>
      </c>
      <c r="H33" s="154">
        <f t="shared" si="24"/>
        <v>0</v>
      </c>
      <c r="I33" s="153">
        <f>I35</f>
        <v>1295</v>
      </c>
      <c r="J33" s="18">
        <f t="shared" ref="J33:M33" si="25">J35</f>
        <v>0</v>
      </c>
      <c r="K33" s="18">
        <f t="shared" si="25"/>
        <v>0</v>
      </c>
      <c r="L33" s="18">
        <f t="shared" si="25"/>
        <v>0</v>
      </c>
      <c r="M33" s="155">
        <f t="shared" si="25"/>
        <v>1295</v>
      </c>
      <c r="N33" s="89">
        <f>N35</f>
        <v>1164</v>
      </c>
      <c r="O33" s="18">
        <f t="shared" ref="O33:R33" si="26">O35</f>
        <v>0</v>
      </c>
      <c r="P33" s="18">
        <f t="shared" si="26"/>
        <v>0</v>
      </c>
      <c r="Q33" s="18">
        <f t="shared" si="26"/>
        <v>0</v>
      </c>
      <c r="R33" s="154">
        <f t="shared" si="26"/>
        <v>1164</v>
      </c>
      <c r="S33" s="131">
        <f t="shared" si="12"/>
        <v>0.89884169884169884</v>
      </c>
      <c r="T33" s="126" t="str">
        <f t="shared" si="13"/>
        <v xml:space="preserve"> </v>
      </c>
      <c r="U33" s="126" t="str">
        <f t="shared" si="14"/>
        <v xml:space="preserve"> </v>
      </c>
      <c r="V33" s="126" t="str">
        <f t="shared" si="15"/>
        <v xml:space="preserve"> </v>
      </c>
      <c r="W33" s="135">
        <f t="shared" si="16"/>
        <v>0.89884169884169884</v>
      </c>
      <c r="X33" s="115">
        <v>1</v>
      </c>
    </row>
    <row r="34" spans="1:24" s="10" customFormat="1" ht="21.75" customHeight="1" x14ac:dyDescent="0.2">
      <c r="A34" s="92"/>
      <c r="B34" s="9"/>
      <c r="C34" s="64" t="s">
        <v>14</v>
      </c>
      <c r="D34" s="89"/>
      <c r="E34" s="18"/>
      <c r="F34" s="18"/>
      <c r="G34" s="18"/>
      <c r="H34" s="154"/>
      <c r="I34" s="153"/>
      <c r="J34" s="18"/>
      <c r="K34" s="18"/>
      <c r="L34" s="18"/>
      <c r="M34" s="155"/>
      <c r="N34" s="89"/>
      <c r="O34" s="18"/>
      <c r="P34" s="18"/>
      <c r="Q34" s="18"/>
      <c r="R34" s="154"/>
      <c r="S34" s="131" t="str">
        <f t="shared" si="12"/>
        <v xml:space="preserve"> </v>
      </c>
      <c r="T34" s="126" t="str">
        <f t="shared" si="13"/>
        <v xml:space="preserve"> </v>
      </c>
      <c r="U34" s="126" t="str">
        <f t="shared" si="14"/>
        <v xml:space="preserve"> </v>
      </c>
      <c r="V34" s="126" t="str">
        <f t="shared" si="15"/>
        <v xml:space="preserve"> </v>
      </c>
      <c r="W34" s="135" t="str">
        <f t="shared" si="16"/>
        <v xml:space="preserve"> </v>
      </c>
      <c r="X34" s="115"/>
    </row>
    <row r="35" spans="1:24" s="10" customFormat="1" ht="55.5" customHeight="1" x14ac:dyDescent="0.2">
      <c r="A35" s="92">
        <v>1092</v>
      </c>
      <c r="B35" s="9">
        <v>11002</v>
      </c>
      <c r="C35" s="65" t="s">
        <v>177</v>
      </c>
      <c r="D35" s="89">
        <f>SUM(E35:H35)</f>
        <v>0</v>
      </c>
      <c r="E35" s="18"/>
      <c r="F35" s="18"/>
      <c r="G35" s="18"/>
      <c r="H35" s="154"/>
      <c r="I35" s="153">
        <f>SUM(J35:M35)</f>
        <v>1295</v>
      </c>
      <c r="J35" s="18"/>
      <c r="K35" s="18"/>
      <c r="L35" s="18"/>
      <c r="M35" s="155">
        <v>1295</v>
      </c>
      <c r="N35" s="89">
        <f>SUM(O35:R35)</f>
        <v>1164</v>
      </c>
      <c r="O35" s="18"/>
      <c r="P35" s="18"/>
      <c r="Q35" s="18"/>
      <c r="R35" s="154">
        <v>1164</v>
      </c>
      <c r="S35" s="131">
        <f t="shared" si="12"/>
        <v>0.89884169884169884</v>
      </c>
      <c r="T35" s="126" t="str">
        <f t="shared" si="13"/>
        <v xml:space="preserve"> </v>
      </c>
      <c r="U35" s="126" t="str">
        <f t="shared" si="14"/>
        <v xml:space="preserve"> </v>
      </c>
      <c r="V35" s="126" t="str">
        <f t="shared" si="15"/>
        <v xml:space="preserve"> </v>
      </c>
      <c r="W35" s="135">
        <f t="shared" si="16"/>
        <v>0.89884169884169884</v>
      </c>
      <c r="X35" s="115">
        <v>2</v>
      </c>
    </row>
    <row r="36" spans="1:24" s="10" customFormat="1" x14ac:dyDescent="0.2">
      <c r="A36" s="92"/>
      <c r="B36" s="9"/>
      <c r="C36" s="65"/>
      <c r="D36" s="89"/>
      <c r="E36" s="18"/>
      <c r="F36" s="18"/>
      <c r="G36" s="18"/>
      <c r="H36" s="154"/>
      <c r="I36" s="153"/>
      <c r="J36" s="18"/>
      <c r="K36" s="18"/>
      <c r="L36" s="18"/>
      <c r="M36" s="155"/>
      <c r="N36" s="89"/>
      <c r="O36" s="18"/>
      <c r="P36" s="18"/>
      <c r="Q36" s="18"/>
      <c r="R36" s="154"/>
      <c r="S36" s="131" t="str">
        <f t="shared" si="12"/>
        <v xml:space="preserve"> </v>
      </c>
      <c r="T36" s="126" t="str">
        <f t="shared" si="13"/>
        <v xml:space="preserve"> </v>
      </c>
      <c r="U36" s="126" t="str">
        <f t="shared" si="14"/>
        <v xml:space="preserve"> </v>
      </c>
      <c r="V36" s="126" t="str">
        <f t="shared" si="15"/>
        <v xml:space="preserve"> </v>
      </c>
      <c r="W36" s="135" t="str">
        <f t="shared" si="16"/>
        <v xml:space="preserve"> </v>
      </c>
      <c r="X36" s="115"/>
    </row>
    <row r="37" spans="1:24" s="48" customFormat="1" ht="35.25" customHeight="1" x14ac:dyDescent="0.2">
      <c r="A37" s="92"/>
      <c r="B37" s="7"/>
      <c r="C37" s="63" t="s">
        <v>23</v>
      </c>
      <c r="D37" s="89">
        <f>D40+D39</f>
        <v>629520.19999999995</v>
      </c>
      <c r="E37" s="21">
        <f t="shared" ref="E37:R37" si="27">E40+E39</f>
        <v>0</v>
      </c>
      <c r="F37" s="21">
        <f t="shared" si="27"/>
        <v>0</v>
      </c>
      <c r="G37" s="21">
        <f t="shared" si="27"/>
        <v>0</v>
      </c>
      <c r="H37" s="159">
        <f t="shared" si="27"/>
        <v>629520.19999999995</v>
      </c>
      <c r="I37" s="153">
        <f t="shared" si="27"/>
        <v>511549.80000000005</v>
      </c>
      <c r="J37" s="21">
        <f t="shared" si="27"/>
        <v>0</v>
      </c>
      <c r="K37" s="21">
        <f t="shared" si="27"/>
        <v>0</v>
      </c>
      <c r="L37" s="21">
        <f t="shared" si="27"/>
        <v>18819.900000000001</v>
      </c>
      <c r="M37" s="160">
        <f t="shared" si="27"/>
        <v>492729.9</v>
      </c>
      <c r="N37" s="89">
        <f t="shared" si="27"/>
        <v>460940.26</v>
      </c>
      <c r="O37" s="21">
        <f t="shared" si="27"/>
        <v>0</v>
      </c>
      <c r="P37" s="21">
        <f t="shared" si="27"/>
        <v>0</v>
      </c>
      <c r="Q37" s="21">
        <f t="shared" si="27"/>
        <v>17884</v>
      </c>
      <c r="R37" s="159">
        <f t="shared" si="27"/>
        <v>443056.26</v>
      </c>
      <c r="S37" s="131">
        <f t="shared" si="12"/>
        <v>0.90106625005033714</v>
      </c>
      <c r="T37" s="126" t="str">
        <f t="shared" si="13"/>
        <v xml:space="preserve"> </v>
      </c>
      <c r="U37" s="126" t="str">
        <f t="shared" si="14"/>
        <v xml:space="preserve"> </v>
      </c>
      <c r="V37" s="126">
        <f t="shared" si="15"/>
        <v>0.9502707240739855</v>
      </c>
      <c r="W37" s="135">
        <f t="shared" si="16"/>
        <v>0.8991868770293826</v>
      </c>
      <c r="X37" s="115">
        <v>1</v>
      </c>
    </row>
    <row r="38" spans="1:24" s="48" customFormat="1" ht="20.25" customHeight="1" x14ac:dyDescent="0.2">
      <c r="A38" s="92"/>
      <c r="B38" s="9"/>
      <c r="C38" s="64" t="s">
        <v>14</v>
      </c>
      <c r="D38" s="89"/>
      <c r="E38" s="18"/>
      <c r="F38" s="18"/>
      <c r="G38" s="18"/>
      <c r="H38" s="154"/>
      <c r="I38" s="153"/>
      <c r="J38" s="18"/>
      <c r="K38" s="18"/>
      <c r="L38" s="18"/>
      <c r="M38" s="155"/>
      <c r="N38" s="89"/>
      <c r="O38" s="18"/>
      <c r="P38" s="18"/>
      <c r="Q38" s="18"/>
      <c r="R38" s="154"/>
      <c r="S38" s="131" t="str">
        <f t="shared" si="12"/>
        <v xml:space="preserve"> </v>
      </c>
      <c r="T38" s="126" t="str">
        <f t="shared" si="13"/>
        <v xml:space="preserve"> </v>
      </c>
      <c r="U38" s="126" t="str">
        <f t="shared" si="14"/>
        <v xml:space="preserve"> </v>
      </c>
      <c r="V38" s="126" t="str">
        <f t="shared" si="15"/>
        <v xml:space="preserve"> </v>
      </c>
      <c r="W38" s="135" t="str">
        <f t="shared" si="16"/>
        <v xml:space="preserve"> </v>
      </c>
      <c r="X38" s="115"/>
    </row>
    <row r="39" spans="1:24" s="48" customFormat="1" ht="69.75" customHeight="1" x14ac:dyDescent="0.2">
      <c r="A39" s="92">
        <v>1080</v>
      </c>
      <c r="B39" s="9">
        <v>11018</v>
      </c>
      <c r="C39" s="65" t="s">
        <v>178</v>
      </c>
      <c r="D39" s="89">
        <f>SUM(E39:H39)</f>
        <v>0</v>
      </c>
      <c r="E39" s="18"/>
      <c r="F39" s="18"/>
      <c r="G39" s="18"/>
      <c r="H39" s="154"/>
      <c r="I39" s="153">
        <f>SUM(J39:M39)</f>
        <v>20854.900000000001</v>
      </c>
      <c r="J39" s="18"/>
      <c r="K39" s="18"/>
      <c r="L39" s="18">
        <v>18819.900000000001</v>
      </c>
      <c r="M39" s="155">
        <v>2035</v>
      </c>
      <c r="N39" s="89">
        <f>SUM(O39:R39)</f>
        <v>19919</v>
      </c>
      <c r="O39" s="18"/>
      <c r="P39" s="18"/>
      <c r="Q39" s="18">
        <v>17884</v>
      </c>
      <c r="R39" s="154">
        <v>2035</v>
      </c>
      <c r="S39" s="131">
        <f t="shared" si="12"/>
        <v>0.95512325640496953</v>
      </c>
      <c r="T39" s="126" t="str">
        <f t="shared" si="13"/>
        <v xml:space="preserve"> </v>
      </c>
      <c r="U39" s="126" t="str">
        <f t="shared" si="14"/>
        <v xml:space="preserve"> </v>
      </c>
      <c r="V39" s="126">
        <f t="shared" si="15"/>
        <v>0.9502707240739855</v>
      </c>
      <c r="W39" s="135">
        <f t="shared" si="16"/>
        <v>1</v>
      </c>
      <c r="X39" s="115">
        <v>2</v>
      </c>
    </row>
    <row r="40" spans="1:24" s="10" customFormat="1" ht="45.75" customHeight="1" x14ac:dyDescent="0.2">
      <c r="A40" s="92">
        <v>1080</v>
      </c>
      <c r="B40" s="9">
        <v>31001</v>
      </c>
      <c r="C40" s="65" t="s">
        <v>24</v>
      </c>
      <c r="D40" s="89">
        <f>SUM(E40:H40)</f>
        <v>629520.19999999995</v>
      </c>
      <c r="E40" s="18"/>
      <c r="F40" s="18"/>
      <c r="G40" s="18"/>
      <c r="H40" s="154">
        <v>629520.19999999995</v>
      </c>
      <c r="I40" s="153">
        <f>SUM(J40:M40)</f>
        <v>490694.9</v>
      </c>
      <c r="J40" s="18"/>
      <c r="K40" s="18"/>
      <c r="L40" s="18"/>
      <c r="M40" s="155">
        <v>490694.9</v>
      </c>
      <c r="N40" s="89">
        <f>SUM(O40:R40)</f>
        <v>441021.26</v>
      </c>
      <c r="O40" s="18"/>
      <c r="P40" s="18"/>
      <c r="Q40" s="18"/>
      <c r="R40" s="154">
        <v>441021.26</v>
      </c>
      <c r="S40" s="131">
        <f t="shared" si="12"/>
        <v>0.89876878687754858</v>
      </c>
      <c r="T40" s="126" t="str">
        <f t="shared" si="13"/>
        <v xml:space="preserve"> </v>
      </c>
      <c r="U40" s="126" t="str">
        <f t="shared" si="14"/>
        <v xml:space="preserve"> </v>
      </c>
      <c r="V40" s="126" t="str">
        <f t="shared" si="15"/>
        <v xml:space="preserve"> </v>
      </c>
      <c r="W40" s="135">
        <f t="shared" si="16"/>
        <v>0.89876878687754858</v>
      </c>
      <c r="X40" s="115">
        <v>2</v>
      </c>
    </row>
    <row r="41" spans="1:24" x14ac:dyDescent="0.2">
      <c r="A41" s="93"/>
      <c r="B41" s="6"/>
      <c r="C41" s="67"/>
      <c r="D41" s="90"/>
      <c r="E41" s="26"/>
      <c r="F41" s="26"/>
      <c r="G41" s="26"/>
      <c r="H41" s="156"/>
      <c r="I41" s="157"/>
      <c r="J41" s="26"/>
      <c r="K41" s="26"/>
      <c r="L41" s="26"/>
      <c r="M41" s="158"/>
      <c r="N41" s="90"/>
      <c r="O41" s="26"/>
      <c r="P41" s="26"/>
      <c r="Q41" s="26"/>
      <c r="R41" s="156"/>
      <c r="S41" s="132" t="str">
        <f t="shared" si="12"/>
        <v xml:space="preserve"> </v>
      </c>
      <c r="T41" s="127" t="str">
        <f t="shared" si="13"/>
        <v xml:space="preserve"> </v>
      </c>
      <c r="U41" s="127" t="str">
        <f t="shared" si="14"/>
        <v xml:space="preserve"> </v>
      </c>
      <c r="V41" s="127" t="str">
        <f t="shared" si="15"/>
        <v xml:space="preserve"> </v>
      </c>
      <c r="W41" s="136" t="str">
        <f t="shared" si="16"/>
        <v xml:space="preserve"> </v>
      </c>
      <c r="X41" s="114"/>
    </row>
    <row r="42" spans="1:24" s="48" customFormat="1" ht="28.5" customHeight="1" x14ac:dyDescent="0.2">
      <c r="A42" s="92"/>
      <c r="B42" s="7"/>
      <c r="C42" s="63" t="s">
        <v>25</v>
      </c>
      <c r="D42" s="89">
        <f>D44+D45</f>
        <v>40810</v>
      </c>
      <c r="E42" s="21">
        <f t="shared" ref="E42:R42" si="28">E44+E45</f>
        <v>0</v>
      </c>
      <c r="F42" s="21">
        <f t="shared" si="28"/>
        <v>0</v>
      </c>
      <c r="G42" s="21">
        <f t="shared" si="28"/>
        <v>0</v>
      </c>
      <c r="H42" s="159">
        <f t="shared" si="28"/>
        <v>40810</v>
      </c>
      <c r="I42" s="153">
        <f t="shared" si="28"/>
        <v>94688.200000000012</v>
      </c>
      <c r="J42" s="21">
        <f t="shared" si="28"/>
        <v>0</v>
      </c>
      <c r="K42" s="21">
        <f t="shared" si="28"/>
        <v>44758.9</v>
      </c>
      <c r="L42" s="21">
        <f t="shared" si="28"/>
        <v>0</v>
      </c>
      <c r="M42" s="160">
        <f t="shared" si="28"/>
        <v>49929.3</v>
      </c>
      <c r="N42" s="89">
        <f t="shared" si="28"/>
        <v>80512.06</v>
      </c>
      <c r="O42" s="21">
        <f t="shared" si="28"/>
        <v>0</v>
      </c>
      <c r="P42" s="21">
        <f t="shared" si="28"/>
        <v>41833.370000000003</v>
      </c>
      <c r="Q42" s="21">
        <f t="shared" si="28"/>
        <v>0</v>
      </c>
      <c r="R42" s="159">
        <f t="shared" si="28"/>
        <v>38678.69</v>
      </c>
      <c r="S42" s="131">
        <f t="shared" si="12"/>
        <v>0.85028609689486112</v>
      </c>
      <c r="T42" s="126" t="str">
        <f t="shared" si="13"/>
        <v xml:space="preserve"> </v>
      </c>
      <c r="U42" s="126">
        <f t="shared" si="14"/>
        <v>0.93463802729736434</v>
      </c>
      <c r="V42" s="126" t="str">
        <f t="shared" si="15"/>
        <v xml:space="preserve"> </v>
      </c>
      <c r="W42" s="135">
        <f t="shared" si="16"/>
        <v>0.77466918222366421</v>
      </c>
      <c r="X42" s="115">
        <v>1</v>
      </c>
    </row>
    <row r="43" spans="1:24" s="48" customFormat="1" ht="18" customHeight="1" x14ac:dyDescent="0.2">
      <c r="A43" s="92"/>
      <c r="B43" s="9"/>
      <c r="C43" s="64" t="s">
        <v>14</v>
      </c>
      <c r="D43" s="89"/>
      <c r="E43" s="18"/>
      <c r="F43" s="18"/>
      <c r="G43" s="18"/>
      <c r="H43" s="154"/>
      <c r="I43" s="153"/>
      <c r="J43" s="18"/>
      <c r="K43" s="18"/>
      <c r="L43" s="18"/>
      <c r="M43" s="155"/>
      <c r="N43" s="89"/>
      <c r="O43" s="18"/>
      <c r="P43" s="18"/>
      <c r="Q43" s="18"/>
      <c r="R43" s="154"/>
      <c r="S43" s="131" t="str">
        <f t="shared" si="12"/>
        <v xml:space="preserve"> </v>
      </c>
      <c r="T43" s="126" t="str">
        <f t="shared" si="13"/>
        <v xml:space="preserve"> </v>
      </c>
      <c r="U43" s="126" t="str">
        <f t="shared" si="14"/>
        <v xml:space="preserve"> </v>
      </c>
      <c r="V43" s="126" t="str">
        <f t="shared" si="15"/>
        <v xml:space="preserve"> </v>
      </c>
      <c r="W43" s="135" t="str">
        <f t="shared" si="16"/>
        <v xml:space="preserve"> </v>
      </c>
      <c r="X43" s="115"/>
    </row>
    <row r="44" spans="1:24" s="10" customFormat="1" ht="50.25" customHeight="1" x14ac:dyDescent="0.2">
      <c r="A44" s="92">
        <v>1087</v>
      </c>
      <c r="B44" s="9">
        <v>31001</v>
      </c>
      <c r="C44" s="65" t="s">
        <v>98</v>
      </c>
      <c r="D44" s="89">
        <f>SUM(E44:H44)</f>
        <v>40810</v>
      </c>
      <c r="E44" s="18"/>
      <c r="F44" s="18"/>
      <c r="G44" s="18"/>
      <c r="H44" s="154">
        <v>40810</v>
      </c>
      <c r="I44" s="153">
        <f>SUM(J44:M44)</f>
        <v>49929.3</v>
      </c>
      <c r="J44" s="18"/>
      <c r="K44" s="18"/>
      <c r="L44" s="18"/>
      <c r="M44" s="155">
        <v>49929.3</v>
      </c>
      <c r="N44" s="89">
        <f>SUM(O44:R44)</f>
        <v>38678.69</v>
      </c>
      <c r="O44" s="18"/>
      <c r="P44" s="18"/>
      <c r="Q44" s="18"/>
      <c r="R44" s="154">
        <v>38678.69</v>
      </c>
      <c r="S44" s="131">
        <f t="shared" si="12"/>
        <v>0.77466918222366421</v>
      </c>
      <c r="T44" s="126" t="str">
        <f t="shared" si="13"/>
        <v xml:space="preserve"> </v>
      </c>
      <c r="U44" s="126" t="str">
        <f t="shared" si="14"/>
        <v xml:space="preserve"> </v>
      </c>
      <c r="V44" s="126" t="str">
        <f t="shared" si="15"/>
        <v xml:space="preserve"> </v>
      </c>
      <c r="W44" s="135">
        <f t="shared" si="16"/>
        <v>0.77466918222366421</v>
      </c>
      <c r="X44" s="115">
        <v>2</v>
      </c>
    </row>
    <row r="45" spans="1:24" s="10" customFormat="1" ht="44.25" customHeight="1" x14ac:dyDescent="0.2">
      <c r="A45" s="92">
        <v>1087</v>
      </c>
      <c r="B45" s="9">
        <v>31002</v>
      </c>
      <c r="C45" s="65" t="s">
        <v>179</v>
      </c>
      <c r="D45" s="89">
        <f>SUM(E45:H45)</f>
        <v>0</v>
      </c>
      <c r="E45" s="18"/>
      <c r="F45" s="18"/>
      <c r="G45" s="18"/>
      <c r="H45" s="154"/>
      <c r="I45" s="153">
        <f>SUM(J45:M45)</f>
        <v>44758.9</v>
      </c>
      <c r="J45" s="18"/>
      <c r="K45" s="18">
        <v>44758.9</v>
      </c>
      <c r="L45" s="18"/>
      <c r="M45" s="155"/>
      <c r="N45" s="89">
        <f>SUM(O45:R45)</f>
        <v>41833.370000000003</v>
      </c>
      <c r="O45" s="18"/>
      <c r="P45" s="18">
        <v>41833.370000000003</v>
      </c>
      <c r="Q45" s="18"/>
      <c r="R45" s="154"/>
      <c r="S45" s="131">
        <f t="shared" si="12"/>
        <v>0.93463802729736434</v>
      </c>
      <c r="T45" s="126" t="str">
        <f t="shared" si="13"/>
        <v xml:space="preserve"> </v>
      </c>
      <c r="U45" s="126">
        <f t="shared" si="14"/>
        <v>0.93463802729736434</v>
      </c>
      <c r="V45" s="126" t="str">
        <f t="shared" si="15"/>
        <v xml:space="preserve"> </v>
      </c>
      <c r="W45" s="135" t="str">
        <f t="shared" si="16"/>
        <v xml:space="preserve"> </v>
      </c>
      <c r="X45" s="115">
        <v>2</v>
      </c>
    </row>
    <row r="46" spans="1:24" s="10" customFormat="1" ht="15" customHeight="1" x14ac:dyDescent="0.2">
      <c r="A46" s="92"/>
      <c r="B46" s="9"/>
      <c r="C46" s="65"/>
      <c r="D46" s="89"/>
      <c r="E46" s="18"/>
      <c r="F46" s="18"/>
      <c r="G46" s="18"/>
      <c r="H46" s="154"/>
      <c r="I46" s="153"/>
      <c r="J46" s="18"/>
      <c r="K46" s="18"/>
      <c r="L46" s="18"/>
      <c r="M46" s="155"/>
      <c r="N46" s="89"/>
      <c r="O46" s="18"/>
      <c r="P46" s="18"/>
      <c r="Q46" s="18"/>
      <c r="R46" s="154"/>
      <c r="S46" s="132"/>
      <c r="T46" s="127"/>
      <c r="U46" s="127"/>
      <c r="V46" s="127"/>
      <c r="W46" s="136"/>
      <c r="X46" s="115"/>
    </row>
    <row r="47" spans="1:24" s="17" customFormat="1" ht="68.25" customHeight="1" x14ac:dyDescent="0.2">
      <c r="A47" s="95"/>
      <c r="B47" s="15"/>
      <c r="C47" s="68" t="s">
        <v>105</v>
      </c>
      <c r="D47" s="166">
        <f t="shared" ref="D47:R47" si="29">SUM(D49,D50,D65,D66,D68,D69,D85,D88,D89,D90,D209,D221,D230,D233,D234,D237,D238,D239,D240)</f>
        <v>22038830.299999997</v>
      </c>
      <c r="E47" s="167">
        <f t="shared" si="29"/>
        <v>414284.5</v>
      </c>
      <c r="F47" s="167">
        <f t="shared" si="29"/>
        <v>21579292.199999999</v>
      </c>
      <c r="G47" s="167">
        <f t="shared" si="29"/>
        <v>0</v>
      </c>
      <c r="H47" s="168">
        <f t="shared" si="29"/>
        <v>45253.599999999999</v>
      </c>
      <c r="I47" s="169">
        <f t="shared" si="29"/>
        <v>30060257.280000001</v>
      </c>
      <c r="J47" s="167">
        <f t="shared" si="29"/>
        <v>430469.4</v>
      </c>
      <c r="K47" s="167">
        <f t="shared" si="29"/>
        <v>29054832.600000001</v>
      </c>
      <c r="L47" s="167">
        <f t="shared" si="29"/>
        <v>527208.58000000007</v>
      </c>
      <c r="M47" s="170">
        <f t="shared" si="29"/>
        <v>47746.7</v>
      </c>
      <c r="N47" s="166">
        <f t="shared" si="29"/>
        <v>28612757.799999997</v>
      </c>
      <c r="O47" s="167">
        <f t="shared" si="29"/>
        <v>195808.52000000002</v>
      </c>
      <c r="P47" s="167">
        <f t="shared" si="29"/>
        <v>27967163.519999996</v>
      </c>
      <c r="Q47" s="167">
        <f t="shared" si="29"/>
        <v>406296.29999999993</v>
      </c>
      <c r="R47" s="168">
        <f t="shared" si="29"/>
        <v>43489.46</v>
      </c>
      <c r="S47" s="131">
        <f t="shared" ref="S47:S110" si="30">IF(I47=0," ",N47/I47)</f>
        <v>0.9518467368220741</v>
      </c>
      <c r="T47" s="126">
        <f t="shared" ref="T47:T110" si="31">IF(J47=0," ",O47/J47)</f>
        <v>0.45487210008423362</v>
      </c>
      <c r="U47" s="126">
        <f t="shared" ref="U47:U110" si="32">IF(K47=0," ",P47/K47)</f>
        <v>0.96256495107116857</v>
      </c>
      <c r="V47" s="126">
        <f t="shared" ref="V47:V110" si="33">IF(L47=0," ",Q47/L47)</f>
        <v>0.77065570518598137</v>
      </c>
      <c r="W47" s="135">
        <f t="shared" ref="W47:W110" si="34">IF(M47=0," ",R47/M47)</f>
        <v>0.91083697930956486</v>
      </c>
      <c r="X47" s="117">
        <v>1</v>
      </c>
    </row>
    <row r="48" spans="1:24" s="10" customFormat="1" ht="27" customHeight="1" x14ac:dyDescent="0.2">
      <c r="A48" s="93"/>
      <c r="B48" s="6"/>
      <c r="C48" s="64" t="s">
        <v>14</v>
      </c>
      <c r="D48" s="90"/>
      <c r="E48" s="26"/>
      <c r="F48" s="26"/>
      <c r="G48" s="26"/>
      <c r="H48" s="156"/>
      <c r="I48" s="157"/>
      <c r="J48" s="26"/>
      <c r="K48" s="26"/>
      <c r="L48" s="26"/>
      <c r="M48" s="158"/>
      <c r="N48" s="90"/>
      <c r="O48" s="26"/>
      <c r="P48" s="26"/>
      <c r="Q48" s="26"/>
      <c r="R48" s="156"/>
      <c r="S48" s="132" t="str">
        <f t="shared" si="30"/>
        <v xml:space="preserve"> </v>
      </c>
      <c r="T48" s="127" t="str">
        <f t="shared" si="31"/>
        <v xml:space="preserve"> </v>
      </c>
      <c r="U48" s="127" t="str">
        <f t="shared" si="32"/>
        <v xml:space="preserve"> </v>
      </c>
      <c r="V48" s="127" t="str">
        <f t="shared" si="33"/>
        <v xml:space="preserve"> </v>
      </c>
      <c r="W48" s="136" t="str">
        <f t="shared" si="34"/>
        <v xml:space="preserve"> </v>
      </c>
      <c r="X48" s="114"/>
    </row>
    <row r="49" spans="1:24" s="10" customFormat="1" ht="100.5" customHeight="1" x14ac:dyDescent="0.2">
      <c r="A49" s="95">
        <v>1001</v>
      </c>
      <c r="B49" s="13">
        <v>31001</v>
      </c>
      <c r="C49" s="69" t="s">
        <v>108</v>
      </c>
      <c r="D49" s="166">
        <f t="shared" ref="D49" si="35">SUM(E49:H49)</f>
        <v>7385</v>
      </c>
      <c r="E49" s="167"/>
      <c r="F49" s="167"/>
      <c r="G49" s="167"/>
      <c r="H49" s="168">
        <v>7385</v>
      </c>
      <c r="I49" s="169">
        <f t="shared" ref="I49" si="36">SUM(J49:M49)</f>
        <v>21975</v>
      </c>
      <c r="J49" s="167"/>
      <c r="K49" s="167"/>
      <c r="L49" s="167"/>
      <c r="M49" s="170">
        <v>21975</v>
      </c>
      <c r="N49" s="166">
        <f t="shared" ref="N49" si="37">SUM(O49:R49)</f>
        <v>21550</v>
      </c>
      <c r="O49" s="167"/>
      <c r="P49" s="167"/>
      <c r="Q49" s="167"/>
      <c r="R49" s="168">
        <v>21550</v>
      </c>
      <c r="S49" s="131">
        <f t="shared" si="30"/>
        <v>0.98065984072810009</v>
      </c>
      <c r="T49" s="126" t="str">
        <f t="shared" si="31"/>
        <v xml:space="preserve"> </v>
      </c>
      <c r="U49" s="126" t="str">
        <f t="shared" si="32"/>
        <v xml:space="preserve"> </v>
      </c>
      <c r="V49" s="126" t="str">
        <f t="shared" si="33"/>
        <v xml:space="preserve"> </v>
      </c>
      <c r="W49" s="135">
        <f t="shared" si="34"/>
        <v>0.98065984072810009</v>
      </c>
      <c r="X49" s="115">
        <v>2</v>
      </c>
    </row>
    <row r="50" spans="1:24" s="10" customFormat="1" ht="49.5" customHeight="1" x14ac:dyDescent="0.2">
      <c r="A50" s="96">
        <v>1004</v>
      </c>
      <c r="B50" s="19">
        <v>31002</v>
      </c>
      <c r="C50" s="70" t="s">
        <v>377</v>
      </c>
      <c r="D50" s="166">
        <f>SUM(D51:D64)</f>
        <v>0</v>
      </c>
      <c r="E50" s="167">
        <f t="shared" ref="E50:H50" si="38">SUM(E51:E64)</f>
        <v>0</v>
      </c>
      <c r="F50" s="167">
        <f t="shared" si="38"/>
        <v>0</v>
      </c>
      <c r="G50" s="167">
        <f t="shared" si="38"/>
        <v>0</v>
      </c>
      <c r="H50" s="168">
        <f t="shared" si="38"/>
        <v>0</v>
      </c>
      <c r="I50" s="169">
        <f>SUM(I51,I52,I54,I56,I59,I62)+I58</f>
        <v>378809.19999999995</v>
      </c>
      <c r="J50" s="167">
        <f t="shared" ref="J50:R50" si="39">SUM(J51,J52,J54,J56,J59,J62)+J58</f>
        <v>321565.90000000002</v>
      </c>
      <c r="K50" s="167">
        <f t="shared" si="39"/>
        <v>44818</v>
      </c>
      <c r="L50" s="167">
        <f t="shared" si="39"/>
        <v>12425.3</v>
      </c>
      <c r="M50" s="170">
        <f t="shared" si="39"/>
        <v>0</v>
      </c>
      <c r="N50" s="166">
        <f t="shared" si="39"/>
        <v>179599.38</v>
      </c>
      <c r="O50" s="167">
        <f t="shared" si="39"/>
        <v>123258.84</v>
      </c>
      <c r="P50" s="167">
        <f t="shared" si="39"/>
        <v>44613.54</v>
      </c>
      <c r="Q50" s="167">
        <f t="shared" si="39"/>
        <v>11727</v>
      </c>
      <c r="R50" s="168">
        <f t="shared" si="39"/>
        <v>0</v>
      </c>
      <c r="S50" s="131">
        <f t="shared" si="30"/>
        <v>0.47411567617681943</v>
      </c>
      <c r="T50" s="126">
        <f t="shared" si="31"/>
        <v>0.38330818037609082</v>
      </c>
      <c r="U50" s="126">
        <f t="shared" si="32"/>
        <v>0.99543799366326036</v>
      </c>
      <c r="V50" s="126">
        <f t="shared" si="33"/>
        <v>0.94380014969457482</v>
      </c>
      <c r="W50" s="135" t="str">
        <f t="shared" si="34"/>
        <v xml:space="preserve"> </v>
      </c>
      <c r="X50" s="115">
        <v>2</v>
      </c>
    </row>
    <row r="51" spans="1:24" s="10" customFormat="1" ht="107.25" customHeight="1" x14ac:dyDescent="0.2">
      <c r="A51" s="97"/>
      <c r="B51" s="33"/>
      <c r="C51" s="130" t="s">
        <v>511</v>
      </c>
      <c r="D51" s="171">
        <f t="shared" ref="D51:D64" si="40">SUM(E51:H51)</f>
        <v>0</v>
      </c>
      <c r="E51" s="56"/>
      <c r="F51" s="56"/>
      <c r="G51" s="56"/>
      <c r="H51" s="172"/>
      <c r="I51" s="173">
        <f t="shared" ref="I51" si="41">SUM(J51:M51)</f>
        <v>4017.8</v>
      </c>
      <c r="J51" s="56"/>
      <c r="K51" s="56"/>
      <c r="L51" s="174">
        <v>4017.8</v>
      </c>
      <c r="M51" s="175"/>
      <c r="N51" s="171">
        <f t="shared" ref="N51" si="42">SUM(O51:R51)</f>
        <v>3952</v>
      </c>
      <c r="O51" s="56"/>
      <c r="P51" s="56"/>
      <c r="Q51" s="174">
        <v>3952</v>
      </c>
      <c r="R51" s="172"/>
      <c r="S51" s="131">
        <f t="shared" si="30"/>
        <v>0.9836228781920453</v>
      </c>
      <c r="T51" s="126" t="str">
        <f t="shared" si="31"/>
        <v xml:space="preserve"> </v>
      </c>
      <c r="U51" s="126" t="str">
        <f t="shared" si="32"/>
        <v xml:space="preserve"> </v>
      </c>
      <c r="V51" s="126">
        <f t="shared" si="33"/>
        <v>0.9836228781920453</v>
      </c>
      <c r="W51" s="135" t="str">
        <f t="shared" si="34"/>
        <v xml:space="preserve"> </v>
      </c>
      <c r="X51" s="118"/>
    </row>
    <row r="52" spans="1:24" s="10" customFormat="1" ht="32.25" customHeight="1" x14ac:dyDescent="0.2">
      <c r="A52" s="97"/>
      <c r="B52" s="33"/>
      <c r="C52" s="71" t="s">
        <v>512</v>
      </c>
      <c r="D52" s="171">
        <f t="shared" si="40"/>
        <v>0</v>
      </c>
      <c r="E52" s="56"/>
      <c r="F52" s="56"/>
      <c r="G52" s="56"/>
      <c r="H52" s="172"/>
      <c r="I52" s="173">
        <f>SUM(I53)</f>
        <v>1896</v>
      </c>
      <c r="J52" s="176">
        <f t="shared" ref="J52:R52" si="43">SUM(J53)</f>
        <v>0</v>
      </c>
      <c r="K52" s="176">
        <f t="shared" si="43"/>
        <v>0</v>
      </c>
      <c r="L52" s="176">
        <f t="shared" si="43"/>
        <v>1896</v>
      </c>
      <c r="M52" s="177">
        <f t="shared" si="43"/>
        <v>0</v>
      </c>
      <c r="N52" s="171">
        <f t="shared" si="43"/>
        <v>1760</v>
      </c>
      <c r="O52" s="176">
        <f t="shared" si="43"/>
        <v>0</v>
      </c>
      <c r="P52" s="176">
        <f t="shared" si="43"/>
        <v>0</v>
      </c>
      <c r="Q52" s="176">
        <f t="shared" si="43"/>
        <v>1760</v>
      </c>
      <c r="R52" s="178">
        <f t="shared" si="43"/>
        <v>0</v>
      </c>
      <c r="S52" s="131">
        <f t="shared" si="30"/>
        <v>0.92827004219409281</v>
      </c>
      <c r="T52" s="126" t="str">
        <f t="shared" si="31"/>
        <v xml:space="preserve"> </v>
      </c>
      <c r="U52" s="126" t="str">
        <f t="shared" si="32"/>
        <v xml:space="preserve"> </v>
      </c>
      <c r="V52" s="126">
        <f t="shared" si="33"/>
        <v>0.92827004219409281</v>
      </c>
      <c r="W52" s="135" t="str">
        <f t="shared" si="34"/>
        <v xml:space="preserve"> </v>
      </c>
      <c r="X52" s="118"/>
    </row>
    <row r="53" spans="1:24" s="10" customFormat="1" ht="49.5" customHeight="1" x14ac:dyDescent="0.2">
      <c r="A53" s="96"/>
      <c r="B53" s="19"/>
      <c r="C53" s="72" t="s">
        <v>513</v>
      </c>
      <c r="D53" s="90">
        <f t="shared" si="40"/>
        <v>0</v>
      </c>
      <c r="E53" s="18"/>
      <c r="F53" s="18"/>
      <c r="G53" s="18"/>
      <c r="H53" s="154"/>
      <c r="I53" s="157">
        <f t="shared" ref="I53" si="44">SUM(J53:M53)</f>
        <v>1896</v>
      </c>
      <c r="J53" s="18"/>
      <c r="K53" s="18"/>
      <c r="L53" s="179">
        <v>1896</v>
      </c>
      <c r="M53" s="158"/>
      <c r="N53" s="90">
        <f t="shared" ref="N53" si="45">SUM(O53:R53)</f>
        <v>1760</v>
      </c>
      <c r="O53" s="26"/>
      <c r="P53" s="26"/>
      <c r="Q53" s="179">
        <v>1760</v>
      </c>
      <c r="R53" s="154"/>
      <c r="S53" s="132">
        <f t="shared" si="30"/>
        <v>0.92827004219409281</v>
      </c>
      <c r="T53" s="127" t="str">
        <f t="shared" si="31"/>
        <v xml:space="preserve"> </v>
      </c>
      <c r="U53" s="127" t="str">
        <f t="shared" si="32"/>
        <v xml:space="preserve"> </v>
      </c>
      <c r="V53" s="127">
        <f t="shared" si="33"/>
        <v>0.92827004219409281</v>
      </c>
      <c r="W53" s="136" t="str">
        <f t="shared" si="34"/>
        <v xml:space="preserve"> </v>
      </c>
      <c r="X53" s="115"/>
    </row>
    <row r="54" spans="1:24" s="10" customFormat="1" ht="33.75" customHeight="1" x14ac:dyDescent="0.2">
      <c r="A54" s="97"/>
      <c r="B54" s="33"/>
      <c r="C54" s="71" t="s">
        <v>514</v>
      </c>
      <c r="D54" s="171">
        <f t="shared" si="40"/>
        <v>0</v>
      </c>
      <c r="E54" s="56"/>
      <c r="F54" s="56"/>
      <c r="G54" s="56"/>
      <c r="H54" s="172"/>
      <c r="I54" s="173">
        <f>SUM(I55)</f>
        <v>3516.2</v>
      </c>
      <c r="J54" s="176">
        <f t="shared" ref="J54:R54" si="46">SUM(J55)</f>
        <v>0</v>
      </c>
      <c r="K54" s="176">
        <f t="shared" si="46"/>
        <v>0</v>
      </c>
      <c r="L54" s="176">
        <f t="shared" si="46"/>
        <v>3516.2</v>
      </c>
      <c r="M54" s="177">
        <f t="shared" si="46"/>
        <v>0</v>
      </c>
      <c r="N54" s="171">
        <f t="shared" si="46"/>
        <v>3245</v>
      </c>
      <c r="O54" s="176">
        <f t="shared" si="46"/>
        <v>0</v>
      </c>
      <c r="P54" s="176">
        <f t="shared" si="46"/>
        <v>0</v>
      </c>
      <c r="Q54" s="176">
        <f t="shared" si="46"/>
        <v>3245</v>
      </c>
      <c r="R54" s="178">
        <f t="shared" si="46"/>
        <v>0</v>
      </c>
      <c r="S54" s="131">
        <f t="shared" si="30"/>
        <v>0.92287128149707076</v>
      </c>
      <c r="T54" s="126" t="str">
        <f t="shared" si="31"/>
        <v xml:space="preserve"> </v>
      </c>
      <c r="U54" s="126" t="str">
        <f t="shared" si="32"/>
        <v xml:space="preserve"> </v>
      </c>
      <c r="V54" s="126">
        <f t="shared" si="33"/>
        <v>0.92287128149707076</v>
      </c>
      <c r="W54" s="135" t="str">
        <f t="shared" si="34"/>
        <v xml:space="preserve"> </v>
      </c>
      <c r="X54" s="118"/>
    </row>
    <row r="55" spans="1:24" s="10" customFormat="1" ht="144.75" customHeight="1" x14ac:dyDescent="0.2">
      <c r="A55" s="96"/>
      <c r="B55" s="19"/>
      <c r="C55" s="72" t="s">
        <v>515</v>
      </c>
      <c r="D55" s="90">
        <f t="shared" si="40"/>
        <v>0</v>
      </c>
      <c r="E55" s="18"/>
      <c r="F55" s="18"/>
      <c r="G55" s="18"/>
      <c r="H55" s="154"/>
      <c r="I55" s="157">
        <f t="shared" ref="I55" si="47">SUM(J55:M55)</f>
        <v>3516.2</v>
      </c>
      <c r="J55" s="18"/>
      <c r="K55" s="18"/>
      <c r="L55" s="179">
        <v>3516.2</v>
      </c>
      <c r="M55" s="158"/>
      <c r="N55" s="90">
        <f t="shared" ref="N55" si="48">SUM(O55:R55)</f>
        <v>3245</v>
      </c>
      <c r="O55" s="26"/>
      <c r="P55" s="26"/>
      <c r="Q55" s="179">
        <v>3245</v>
      </c>
      <c r="R55" s="154"/>
      <c r="S55" s="132">
        <f t="shared" si="30"/>
        <v>0.92287128149707076</v>
      </c>
      <c r="T55" s="127" t="str">
        <f t="shared" si="31"/>
        <v xml:space="preserve"> </v>
      </c>
      <c r="U55" s="127" t="str">
        <f t="shared" si="32"/>
        <v xml:space="preserve"> </v>
      </c>
      <c r="V55" s="127">
        <f t="shared" si="33"/>
        <v>0.92287128149707076</v>
      </c>
      <c r="W55" s="136" t="str">
        <f t="shared" si="34"/>
        <v xml:space="preserve"> </v>
      </c>
      <c r="X55" s="115"/>
    </row>
    <row r="56" spans="1:24" s="10" customFormat="1" ht="34.5" customHeight="1" x14ac:dyDescent="0.2">
      <c r="A56" s="97"/>
      <c r="B56" s="33"/>
      <c r="C56" s="71" t="s">
        <v>516</v>
      </c>
      <c r="D56" s="171">
        <f t="shared" si="40"/>
        <v>0</v>
      </c>
      <c r="E56" s="56"/>
      <c r="F56" s="56"/>
      <c r="G56" s="56"/>
      <c r="H56" s="172"/>
      <c r="I56" s="173">
        <f>SUM(I57)</f>
        <v>2995.3</v>
      </c>
      <c r="J56" s="176">
        <f>SUM(J57)</f>
        <v>0</v>
      </c>
      <c r="K56" s="176">
        <f t="shared" ref="K56:R56" si="49">SUM(K57)</f>
        <v>0</v>
      </c>
      <c r="L56" s="176">
        <f>SUM(L57)</f>
        <v>2995.3</v>
      </c>
      <c r="M56" s="177">
        <f t="shared" si="49"/>
        <v>0</v>
      </c>
      <c r="N56" s="171">
        <f t="shared" si="49"/>
        <v>2770</v>
      </c>
      <c r="O56" s="176">
        <f>SUM(O57)</f>
        <v>0</v>
      </c>
      <c r="P56" s="176">
        <f t="shared" si="49"/>
        <v>0</v>
      </c>
      <c r="Q56" s="176">
        <f t="shared" si="49"/>
        <v>2770</v>
      </c>
      <c r="R56" s="178">
        <f t="shared" si="49"/>
        <v>0</v>
      </c>
      <c r="S56" s="131">
        <f t="shared" si="30"/>
        <v>0.92478215871532066</v>
      </c>
      <c r="T56" s="126" t="str">
        <f t="shared" si="31"/>
        <v xml:space="preserve"> </v>
      </c>
      <c r="U56" s="126" t="str">
        <f t="shared" si="32"/>
        <v xml:space="preserve"> </v>
      </c>
      <c r="V56" s="126">
        <f t="shared" si="33"/>
        <v>0.92478215871532066</v>
      </c>
      <c r="W56" s="135" t="str">
        <f t="shared" si="34"/>
        <v xml:space="preserve"> </v>
      </c>
      <c r="X56" s="118"/>
    </row>
    <row r="57" spans="1:24" s="10" customFormat="1" ht="105.75" customHeight="1" x14ac:dyDescent="0.2">
      <c r="A57" s="97"/>
      <c r="B57" s="33"/>
      <c r="C57" s="73" t="s">
        <v>517</v>
      </c>
      <c r="D57" s="180">
        <f t="shared" si="40"/>
        <v>0</v>
      </c>
      <c r="E57" s="56"/>
      <c r="F57" s="56"/>
      <c r="G57" s="56"/>
      <c r="H57" s="172"/>
      <c r="I57" s="181">
        <f t="shared" ref="I57:I58" si="50">SUM(J57:M57)</f>
        <v>2995.3</v>
      </c>
      <c r="J57" s="56"/>
      <c r="K57" s="56"/>
      <c r="L57" s="182">
        <v>2995.3</v>
      </c>
      <c r="M57" s="183"/>
      <c r="N57" s="180">
        <f t="shared" ref="N57:N58" si="51">SUM(O57:R57)</f>
        <v>2770</v>
      </c>
      <c r="O57" s="57"/>
      <c r="P57" s="57"/>
      <c r="Q57" s="182">
        <v>2770</v>
      </c>
      <c r="R57" s="172"/>
      <c r="S57" s="132">
        <f t="shared" si="30"/>
        <v>0.92478215871532066</v>
      </c>
      <c r="T57" s="127" t="str">
        <f t="shared" si="31"/>
        <v xml:space="preserve"> </v>
      </c>
      <c r="U57" s="127" t="str">
        <f t="shared" si="32"/>
        <v xml:space="preserve"> </v>
      </c>
      <c r="V57" s="127">
        <f t="shared" si="33"/>
        <v>0.92478215871532066</v>
      </c>
      <c r="W57" s="136" t="str">
        <f t="shared" si="34"/>
        <v xml:space="preserve"> </v>
      </c>
      <c r="X57" s="118"/>
    </row>
    <row r="58" spans="1:24" s="10" customFormat="1" ht="110.25" customHeight="1" x14ac:dyDescent="0.2">
      <c r="A58" s="96"/>
      <c r="B58" s="19"/>
      <c r="C58" s="71" t="s">
        <v>518</v>
      </c>
      <c r="D58" s="89">
        <f>SUM(E58:H58)</f>
        <v>0</v>
      </c>
      <c r="E58" s="18"/>
      <c r="F58" s="18"/>
      <c r="G58" s="18"/>
      <c r="H58" s="154"/>
      <c r="I58" s="153">
        <f t="shared" si="50"/>
        <v>176824.2</v>
      </c>
      <c r="J58" s="21">
        <v>176824.2</v>
      </c>
      <c r="K58" s="18"/>
      <c r="L58" s="18"/>
      <c r="M58" s="155"/>
      <c r="N58" s="89">
        <f t="shared" si="51"/>
        <v>68218.5</v>
      </c>
      <c r="O58" s="21">
        <v>68218.5</v>
      </c>
      <c r="P58" s="18"/>
      <c r="Q58" s="18"/>
      <c r="R58" s="154"/>
      <c r="S58" s="131">
        <f t="shared" si="30"/>
        <v>0.38579843709175554</v>
      </c>
      <c r="T58" s="126">
        <f t="shared" si="31"/>
        <v>0.38579843709175554</v>
      </c>
      <c r="U58" s="126" t="str">
        <f t="shared" si="32"/>
        <v xml:space="preserve"> </v>
      </c>
      <c r="V58" s="126" t="str">
        <f t="shared" si="33"/>
        <v xml:space="preserve"> </v>
      </c>
      <c r="W58" s="135" t="str">
        <f t="shared" si="34"/>
        <v xml:space="preserve"> </v>
      </c>
      <c r="X58" s="115"/>
    </row>
    <row r="59" spans="1:24" s="10" customFormat="1" ht="30.75" customHeight="1" x14ac:dyDescent="0.2">
      <c r="A59" s="97"/>
      <c r="B59" s="33"/>
      <c r="C59" s="71" t="s">
        <v>519</v>
      </c>
      <c r="D59" s="171">
        <f t="shared" si="40"/>
        <v>0</v>
      </c>
      <c r="E59" s="56"/>
      <c r="F59" s="56"/>
      <c r="G59" s="56"/>
      <c r="H59" s="172"/>
      <c r="I59" s="173">
        <f>SUM(I60:I61)</f>
        <v>144741.69999999998</v>
      </c>
      <c r="J59" s="176">
        <f>SUM(J60:J61)</f>
        <v>144741.69999999998</v>
      </c>
      <c r="K59" s="176">
        <f t="shared" ref="K59:R59" si="52">SUM(K60:K61)</f>
        <v>0</v>
      </c>
      <c r="L59" s="176">
        <f t="shared" si="52"/>
        <v>0</v>
      </c>
      <c r="M59" s="177">
        <f t="shared" si="52"/>
        <v>0</v>
      </c>
      <c r="N59" s="171">
        <f t="shared" si="52"/>
        <v>55040.34</v>
      </c>
      <c r="O59" s="176">
        <f t="shared" si="52"/>
        <v>55040.34</v>
      </c>
      <c r="P59" s="176">
        <f t="shared" si="52"/>
        <v>0</v>
      </c>
      <c r="Q59" s="176">
        <f t="shared" si="52"/>
        <v>0</v>
      </c>
      <c r="R59" s="178">
        <f t="shared" si="52"/>
        <v>0</v>
      </c>
      <c r="S59" s="131">
        <f t="shared" si="30"/>
        <v>0.38026594961921828</v>
      </c>
      <c r="T59" s="126">
        <f t="shared" si="31"/>
        <v>0.38026594961921828</v>
      </c>
      <c r="U59" s="126" t="str">
        <f t="shared" si="32"/>
        <v xml:space="preserve"> </v>
      </c>
      <c r="V59" s="126" t="str">
        <f t="shared" si="33"/>
        <v xml:space="preserve"> </v>
      </c>
      <c r="W59" s="135" t="str">
        <f t="shared" si="34"/>
        <v xml:space="preserve"> </v>
      </c>
      <c r="X59" s="118"/>
    </row>
    <row r="60" spans="1:24" s="10" customFormat="1" ht="36" customHeight="1" x14ac:dyDescent="0.2">
      <c r="A60" s="96"/>
      <c r="B60" s="19"/>
      <c r="C60" s="72" t="s">
        <v>520</v>
      </c>
      <c r="D60" s="90">
        <f t="shared" si="40"/>
        <v>0</v>
      </c>
      <c r="E60" s="18"/>
      <c r="F60" s="18"/>
      <c r="G60" s="18"/>
      <c r="H60" s="154"/>
      <c r="I60" s="157">
        <f t="shared" ref="I60:I61" si="53">SUM(J60:M60)</f>
        <v>26566.3</v>
      </c>
      <c r="J60" s="60">
        <v>26566.3</v>
      </c>
      <c r="K60" s="26"/>
      <c r="L60" s="26"/>
      <c r="M60" s="155"/>
      <c r="N60" s="90">
        <f t="shared" ref="N60:N61" si="54">SUM(O60:R60)</f>
        <v>26196.34</v>
      </c>
      <c r="O60" s="60">
        <v>26196.34</v>
      </c>
      <c r="P60" s="26"/>
      <c r="Q60" s="18"/>
      <c r="R60" s="154"/>
      <c r="S60" s="132">
        <f t="shared" si="30"/>
        <v>0.98607408634247151</v>
      </c>
      <c r="T60" s="127">
        <f t="shared" si="31"/>
        <v>0.98607408634247151</v>
      </c>
      <c r="U60" s="127" t="str">
        <f t="shared" si="32"/>
        <v xml:space="preserve"> </v>
      </c>
      <c r="V60" s="127" t="str">
        <f t="shared" si="33"/>
        <v xml:space="preserve"> </v>
      </c>
      <c r="W60" s="136" t="str">
        <f t="shared" si="34"/>
        <v xml:space="preserve"> </v>
      </c>
      <c r="X60" s="115"/>
    </row>
    <row r="61" spans="1:24" s="10" customFormat="1" ht="75.75" customHeight="1" x14ac:dyDescent="0.2">
      <c r="A61" s="97"/>
      <c r="B61" s="33"/>
      <c r="C61" s="71" t="s">
        <v>521</v>
      </c>
      <c r="D61" s="171">
        <f t="shared" si="40"/>
        <v>0</v>
      </c>
      <c r="E61" s="56"/>
      <c r="F61" s="56"/>
      <c r="G61" s="56"/>
      <c r="H61" s="172"/>
      <c r="I61" s="173">
        <f t="shared" si="53"/>
        <v>118175.4</v>
      </c>
      <c r="J61" s="176">
        <v>118175.4</v>
      </c>
      <c r="K61" s="56"/>
      <c r="L61" s="56"/>
      <c r="M61" s="175"/>
      <c r="N61" s="171">
        <f t="shared" si="54"/>
        <v>28844</v>
      </c>
      <c r="O61" s="176">
        <v>28844</v>
      </c>
      <c r="P61" s="56"/>
      <c r="Q61" s="56"/>
      <c r="R61" s="172"/>
      <c r="S61" s="131">
        <f t="shared" si="30"/>
        <v>0.24407787069051598</v>
      </c>
      <c r="T61" s="126">
        <f t="shared" si="31"/>
        <v>0.24407787069051598</v>
      </c>
      <c r="U61" s="126" t="str">
        <f t="shared" si="32"/>
        <v xml:space="preserve"> </v>
      </c>
      <c r="V61" s="126" t="str">
        <f t="shared" si="33"/>
        <v xml:space="preserve"> </v>
      </c>
      <c r="W61" s="135" t="str">
        <f t="shared" si="34"/>
        <v xml:space="preserve"> </v>
      </c>
      <c r="X61" s="118"/>
    </row>
    <row r="62" spans="1:24" s="10" customFormat="1" ht="44.25" customHeight="1" x14ac:dyDescent="0.2">
      <c r="A62" s="97"/>
      <c r="B62" s="33"/>
      <c r="C62" s="71" t="s">
        <v>522</v>
      </c>
      <c r="D62" s="171">
        <f t="shared" si="40"/>
        <v>0</v>
      </c>
      <c r="E62" s="56"/>
      <c r="F62" s="56"/>
      <c r="G62" s="56"/>
      <c r="H62" s="172"/>
      <c r="I62" s="173">
        <f>SUM(I63:I64)</f>
        <v>44818</v>
      </c>
      <c r="J62" s="176">
        <f t="shared" ref="J62:R62" si="55">SUM(J63:J64)</f>
        <v>0</v>
      </c>
      <c r="K62" s="176">
        <f t="shared" si="55"/>
        <v>44818</v>
      </c>
      <c r="L62" s="176">
        <f t="shared" si="55"/>
        <v>0</v>
      </c>
      <c r="M62" s="177">
        <f t="shared" si="55"/>
        <v>0</v>
      </c>
      <c r="N62" s="171">
        <f t="shared" si="55"/>
        <v>44613.54</v>
      </c>
      <c r="O62" s="176">
        <f t="shared" si="55"/>
        <v>0</v>
      </c>
      <c r="P62" s="176">
        <f t="shared" si="55"/>
        <v>44613.54</v>
      </c>
      <c r="Q62" s="176">
        <f t="shared" si="55"/>
        <v>0</v>
      </c>
      <c r="R62" s="178">
        <f t="shared" si="55"/>
        <v>0</v>
      </c>
      <c r="S62" s="131">
        <f t="shared" si="30"/>
        <v>0.99543799366326036</v>
      </c>
      <c r="T62" s="126" t="str">
        <f t="shared" si="31"/>
        <v xml:space="preserve"> </v>
      </c>
      <c r="U62" s="126">
        <f t="shared" si="32"/>
        <v>0.99543799366326036</v>
      </c>
      <c r="V62" s="126" t="str">
        <f t="shared" si="33"/>
        <v xml:space="preserve"> </v>
      </c>
      <c r="W62" s="135" t="str">
        <f t="shared" si="34"/>
        <v xml:space="preserve"> </v>
      </c>
      <c r="X62" s="118"/>
    </row>
    <row r="63" spans="1:24" s="10" customFormat="1" ht="44.25" customHeight="1" x14ac:dyDescent="0.2">
      <c r="A63" s="96"/>
      <c r="B63" s="19"/>
      <c r="C63" s="72" t="s">
        <v>523</v>
      </c>
      <c r="D63" s="90">
        <f t="shared" si="40"/>
        <v>0</v>
      </c>
      <c r="E63" s="18"/>
      <c r="F63" s="18"/>
      <c r="G63" s="18"/>
      <c r="H63" s="154"/>
      <c r="I63" s="157">
        <f t="shared" ref="I63:I64" si="56">SUM(J63:M63)</f>
        <v>26125.3</v>
      </c>
      <c r="J63" s="26"/>
      <c r="K63" s="60">
        <v>26125.3</v>
      </c>
      <c r="L63" s="26"/>
      <c r="M63" s="155"/>
      <c r="N63" s="90">
        <f t="shared" ref="N63:N64" si="57">SUM(O63:R63)</f>
        <v>26019</v>
      </c>
      <c r="O63" s="26"/>
      <c r="P63" s="60">
        <v>26019</v>
      </c>
      <c r="Q63" s="18"/>
      <c r="R63" s="154"/>
      <c r="S63" s="132">
        <f t="shared" si="30"/>
        <v>0.99593114720213738</v>
      </c>
      <c r="T63" s="127" t="str">
        <f t="shared" si="31"/>
        <v xml:space="preserve"> </v>
      </c>
      <c r="U63" s="127">
        <f t="shared" si="32"/>
        <v>0.99593114720213738</v>
      </c>
      <c r="V63" s="127" t="str">
        <f t="shared" si="33"/>
        <v xml:space="preserve"> </v>
      </c>
      <c r="W63" s="136" t="str">
        <f t="shared" si="34"/>
        <v xml:space="preserve"> </v>
      </c>
      <c r="X63" s="115"/>
    </row>
    <row r="64" spans="1:24" s="10" customFormat="1" ht="44.25" customHeight="1" x14ac:dyDescent="0.2">
      <c r="A64" s="96"/>
      <c r="B64" s="19"/>
      <c r="C64" s="72" t="s">
        <v>524</v>
      </c>
      <c r="D64" s="90">
        <f t="shared" si="40"/>
        <v>0</v>
      </c>
      <c r="E64" s="18"/>
      <c r="F64" s="18"/>
      <c r="G64" s="18"/>
      <c r="H64" s="154"/>
      <c r="I64" s="157">
        <f t="shared" si="56"/>
        <v>18692.7</v>
      </c>
      <c r="J64" s="26"/>
      <c r="K64" s="60">
        <v>18692.7</v>
      </c>
      <c r="L64" s="26"/>
      <c r="M64" s="155"/>
      <c r="N64" s="90">
        <f t="shared" si="57"/>
        <v>18594.54</v>
      </c>
      <c r="O64" s="26"/>
      <c r="P64" s="60">
        <v>18594.54</v>
      </c>
      <c r="Q64" s="18"/>
      <c r="R64" s="154"/>
      <c r="S64" s="132">
        <f t="shared" si="30"/>
        <v>0.99474875218668246</v>
      </c>
      <c r="T64" s="127" t="str">
        <f t="shared" si="31"/>
        <v xml:space="preserve"> </v>
      </c>
      <c r="U64" s="127">
        <f t="shared" si="32"/>
        <v>0.99474875218668246</v>
      </c>
      <c r="V64" s="127" t="str">
        <f t="shared" si="33"/>
        <v xml:space="preserve"> </v>
      </c>
      <c r="W64" s="136" t="str">
        <f t="shared" si="34"/>
        <v xml:space="preserve"> </v>
      </c>
      <c r="X64" s="115"/>
    </row>
    <row r="65" spans="1:24" s="10" customFormat="1" ht="71.25" customHeight="1" x14ac:dyDescent="0.2">
      <c r="A65" s="96">
        <v>1004</v>
      </c>
      <c r="B65" s="19">
        <v>31007</v>
      </c>
      <c r="C65" s="70" t="s">
        <v>563</v>
      </c>
      <c r="D65" s="166">
        <f>SUM(E65:H65)</f>
        <v>360000</v>
      </c>
      <c r="E65" s="184">
        <v>360000</v>
      </c>
      <c r="F65" s="184"/>
      <c r="G65" s="184"/>
      <c r="H65" s="185">
        <v>0</v>
      </c>
      <c r="I65" s="169">
        <f>SUM(J65:M65)</f>
        <v>10320</v>
      </c>
      <c r="J65" s="184"/>
      <c r="K65" s="184"/>
      <c r="L65" s="184">
        <v>10320</v>
      </c>
      <c r="M65" s="186">
        <v>0</v>
      </c>
      <c r="N65" s="166">
        <f>SUM(O65:R65)</f>
        <v>10320</v>
      </c>
      <c r="O65" s="184"/>
      <c r="P65" s="184"/>
      <c r="Q65" s="184">
        <v>10320</v>
      </c>
      <c r="R65" s="185">
        <v>0</v>
      </c>
      <c r="S65" s="131">
        <f t="shared" si="30"/>
        <v>1</v>
      </c>
      <c r="T65" s="126" t="str">
        <f t="shared" si="31"/>
        <v xml:space="preserve"> </v>
      </c>
      <c r="U65" s="126" t="str">
        <f t="shared" si="32"/>
        <v xml:space="preserve"> </v>
      </c>
      <c r="V65" s="126">
        <f t="shared" si="33"/>
        <v>1</v>
      </c>
      <c r="W65" s="135" t="str">
        <f t="shared" si="34"/>
        <v xml:space="preserve"> </v>
      </c>
      <c r="X65" s="115">
        <v>2</v>
      </c>
    </row>
    <row r="66" spans="1:24" s="10" customFormat="1" ht="51.75" customHeight="1" x14ac:dyDescent="0.2">
      <c r="A66" s="96">
        <v>1004</v>
      </c>
      <c r="B66" s="19">
        <v>31008</v>
      </c>
      <c r="C66" s="70" t="s">
        <v>378</v>
      </c>
      <c r="D66" s="166">
        <f t="shared" ref="D66:D84" si="58">SUM(E66:H66)</f>
        <v>0</v>
      </c>
      <c r="E66" s="184"/>
      <c r="F66" s="184"/>
      <c r="G66" s="184"/>
      <c r="H66" s="185"/>
      <c r="I66" s="169">
        <f>SUM(I67)</f>
        <v>19197.7</v>
      </c>
      <c r="J66" s="167">
        <f t="shared" ref="J66:R66" si="59">SUM(J67)</f>
        <v>0</v>
      </c>
      <c r="K66" s="167">
        <f t="shared" si="59"/>
        <v>19197.7</v>
      </c>
      <c r="L66" s="167">
        <f t="shared" si="59"/>
        <v>0</v>
      </c>
      <c r="M66" s="170">
        <f t="shared" si="59"/>
        <v>0</v>
      </c>
      <c r="N66" s="166">
        <f t="shared" si="59"/>
        <v>19191.7</v>
      </c>
      <c r="O66" s="167">
        <f t="shared" si="59"/>
        <v>0</v>
      </c>
      <c r="P66" s="167">
        <f t="shared" si="59"/>
        <v>19191.7</v>
      </c>
      <c r="Q66" s="167">
        <f t="shared" si="59"/>
        <v>0</v>
      </c>
      <c r="R66" s="168">
        <f t="shared" si="59"/>
        <v>0</v>
      </c>
      <c r="S66" s="131">
        <f t="shared" si="30"/>
        <v>0.99968746256061924</v>
      </c>
      <c r="T66" s="126" t="str">
        <f t="shared" si="31"/>
        <v xml:space="preserve"> </v>
      </c>
      <c r="U66" s="126">
        <f t="shared" si="32"/>
        <v>0.99968746256061924</v>
      </c>
      <c r="V66" s="126" t="str">
        <f t="shared" si="33"/>
        <v xml:space="preserve"> </v>
      </c>
      <c r="W66" s="135" t="str">
        <f t="shared" si="34"/>
        <v xml:space="preserve"> </v>
      </c>
      <c r="X66" s="115">
        <v>2</v>
      </c>
    </row>
    <row r="67" spans="1:24" ht="140.25" customHeight="1" x14ac:dyDescent="0.2">
      <c r="A67" s="98"/>
      <c r="B67" s="49"/>
      <c r="C67" s="72" t="s">
        <v>525</v>
      </c>
      <c r="D67" s="90">
        <f t="shared" si="58"/>
        <v>0</v>
      </c>
      <c r="E67" s="26"/>
      <c r="F67" s="26"/>
      <c r="G67" s="26"/>
      <c r="H67" s="156"/>
      <c r="I67" s="157">
        <f t="shared" ref="I67:I68" si="60">SUM(J67:M67)</f>
        <v>19197.7</v>
      </c>
      <c r="J67" s="26"/>
      <c r="K67" s="26">
        <v>19197.7</v>
      </c>
      <c r="L67" s="26"/>
      <c r="M67" s="158"/>
      <c r="N67" s="90">
        <f>SUM(O67:R67)</f>
        <v>19191.7</v>
      </c>
      <c r="O67" s="26"/>
      <c r="P67" s="26">
        <v>19191.7</v>
      </c>
      <c r="Q67" s="26"/>
      <c r="R67" s="156"/>
      <c r="S67" s="132">
        <f t="shared" si="30"/>
        <v>0.99968746256061924</v>
      </c>
      <c r="T67" s="127" t="str">
        <f t="shared" si="31"/>
        <v xml:space="preserve"> </v>
      </c>
      <c r="U67" s="127">
        <f t="shared" si="32"/>
        <v>0.99968746256061924</v>
      </c>
      <c r="V67" s="127" t="str">
        <f t="shared" si="33"/>
        <v xml:space="preserve"> </v>
      </c>
      <c r="W67" s="136" t="str">
        <f t="shared" si="34"/>
        <v xml:space="preserve"> </v>
      </c>
      <c r="X67" s="114"/>
    </row>
    <row r="68" spans="1:24" s="10" customFormat="1" ht="44.25" customHeight="1" x14ac:dyDescent="0.2">
      <c r="A68" s="96">
        <v>1004</v>
      </c>
      <c r="B68" s="19">
        <v>31010</v>
      </c>
      <c r="C68" s="70" t="s">
        <v>161</v>
      </c>
      <c r="D68" s="166">
        <f t="shared" si="58"/>
        <v>54284.5</v>
      </c>
      <c r="E68" s="184">
        <v>54284.5</v>
      </c>
      <c r="F68" s="184"/>
      <c r="G68" s="184"/>
      <c r="H68" s="185"/>
      <c r="I68" s="169">
        <f t="shared" si="60"/>
        <v>24745.5</v>
      </c>
      <c r="J68" s="184"/>
      <c r="K68" s="184"/>
      <c r="L68" s="184">
        <v>24745.5</v>
      </c>
      <c r="M68" s="186"/>
      <c r="N68" s="166">
        <f t="shared" ref="N68" si="61">SUM(O68:R68)</f>
        <v>24745.5</v>
      </c>
      <c r="O68" s="184"/>
      <c r="P68" s="184"/>
      <c r="Q68" s="184">
        <v>24745.5</v>
      </c>
      <c r="R68" s="185"/>
      <c r="S68" s="131">
        <f t="shared" si="30"/>
        <v>1</v>
      </c>
      <c r="T68" s="126" t="str">
        <f t="shared" si="31"/>
        <v xml:space="preserve"> </v>
      </c>
      <c r="U68" s="126" t="str">
        <f t="shared" si="32"/>
        <v xml:space="preserve"> </v>
      </c>
      <c r="V68" s="126">
        <f t="shared" si="33"/>
        <v>1</v>
      </c>
      <c r="W68" s="135" t="str">
        <f t="shared" si="34"/>
        <v xml:space="preserve"> </v>
      </c>
      <c r="X68" s="115">
        <v>2</v>
      </c>
    </row>
    <row r="69" spans="1:24" s="10" customFormat="1" ht="44.25" customHeight="1" x14ac:dyDescent="0.2">
      <c r="A69" s="96">
        <v>1004</v>
      </c>
      <c r="B69" s="19">
        <v>31012</v>
      </c>
      <c r="C69" s="70" t="s">
        <v>504</v>
      </c>
      <c r="D69" s="166">
        <f t="shared" si="58"/>
        <v>0</v>
      </c>
      <c r="E69" s="184"/>
      <c r="F69" s="184"/>
      <c r="G69" s="184"/>
      <c r="H69" s="185"/>
      <c r="I69" s="169">
        <f>SUM(I70:I84)</f>
        <v>94939.78</v>
      </c>
      <c r="J69" s="167">
        <f t="shared" ref="J69:R69" si="62">SUM(J70:J84)</f>
        <v>0</v>
      </c>
      <c r="K69" s="167">
        <f t="shared" si="62"/>
        <v>0</v>
      </c>
      <c r="L69" s="167">
        <f t="shared" si="62"/>
        <v>94939.78</v>
      </c>
      <c r="M69" s="170">
        <f t="shared" si="62"/>
        <v>0</v>
      </c>
      <c r="N69" s="166">
        <f t="shared" si="62"/>
        <v>73200.800000000003</v>
      </c>
      <c r="O69" s="167">
        <f t="shared" si="62"/>
        <v>0</v>
      </c>
      <c r="P69" s="167">
        <f t="shared" si="62"/>
        <v>0</v>
      </c>
      <c r="Q69" s="167">
        <f t="shared" si="62"/>
        <v>73200.800000000003</v>
      </c>
      <c r="R69" s="168">
        <f t="shared" si="62"/>
        <v>0</v>
      </c>
      <c r="S69" s="131">
        <f t="shared" si="30"/>
        <v>0.77102348457095649</v>
      </c>
      <c r="T69" s="126" t="str">
        <f t="shared" si="31"/>
        <v xml:space="preserve"> </v>
      </c>
      <c r="U69" s="126" t="str">
        <f t="shared" si="32"/>
        <v xml:space="preserve"> </v>
      </c>
      <c r="V69" s="126">
        <f t="shared" si="33"/>
        <v>0.77102348457095649</v>
      </c>
      <c r="W69" s="135" t="str">
        <f t="shared" si="34"/>
        <v xml:space="preserve"> </v>
      </c>
      <c r="X69" s="115">
        <v>2</v>
      </c>
    </row>
    <row r="70" spans="1:24" s="10" customFormat="1" ht="44.25" customHeight="1" x14ac:dyDescent="0.2">
      <c r="A70" s="96"/>
      <c r="B70" s="19"/>
      <c r="C70" s="74" t="s">
        <v>528</v>
      </c>
      <c r="D70" s="90">
        <f t="shared" si="58"/>
        <v>0</v>
      </c>
      <c r="E70" s="18"/>
      <c r="F70" s="18"/>
      <c r="G70" s="18"/>
      <c r="H70" s="154"/>
      <c r="I70" s="157">
        <f t="shared" ref="I70:I84" si="63">SUM(J70:M70)</f>
        <v>4811</v>
      </c>
      <c r="J70" s="18"/>
      <c r="K70" s="18"/>
      <c r="L70" s="187">
        <v>4811</v>
      </c>
      <c r="M70" s="155"/>
      <c r="N70" s="90">
        <f t="shared" ref="N70:N84" si="64">SUM(O70:R70)</f>
        <v>2872</v>
      </c>
      <c r="O70" s="18"/>
      <c r="P70" s="18"/>
      <c r="Q70" s="188">
        <v>2872</v>
      </c>
      <c r="R70" s="154"/>
      <c r="S70" s="132">
        <f t="shared" si="30"/>
        <v>0.59696528788193726</v>
      </c>
      <c r="T70" s="127" t="str">
        <f t="shared" si="31"/>
        <v xml:space="preserve"> </v>
      </c>
      <c r="U70" s="127" t="str">
        <f t="shared" si="32"/>
        <v xml:space="preserve"> </v>
      </c>
      <c r="V70" s="127">
        <f t="shared" si="33"/>
        <v>0.59696528788193726</v>
      </c>
      <c r="W70" s="136" t="str">
        <f t="shared" si="34"/>
        <v xml:space="preserve"> </v>
      </c>
      <c r="X70" s="114"/>
    </row>
    <row r="71" spans="1:24" s="10" customFormat="1" ht="64.5" customHeight="1" x14ac:dyDescent="0.2">
      <c r="A71" s="96"/>
      <c r="B71" s="19"/>
      <c r="C71" s="74" t="s">
        <v>529</v>
      </c>
      <c r="D71" s="90">
        <f t="shared" si="58"/>
        <v>0</v>
      </c>
      <c r="E71" s="18"/>
      <c r="F71" s="18"/>
      <c r="G71" s="18"/>
      <c r="H71" s="154"/>
      <c r="I71" s="157">
        <f t="shared" si="63"/>
        <v>5520</v>
      </c>
      <c r="J71" s="18"/>
      <c r="K71" s="18"/>
      <c r="L71" s="187">
        <v>5520</v>
      </c>
      <c r="M71" s="155"/>
      <c r="N71" s="90">
        <f t="shared" si="64"/>
        <v>5520</v>
      </c>
      <c r="O71" s="18"/>
      <c r="P71" s="18"/>
      <c r="Q71" s="188">
        <v>5520</v>
      </c>
      <c r="R71" s="154"/>
      <c r="S71" s="132">
        <f t="shared" si="30"/>
        <v>1</v>
      </c>
      <c r="T71" s="127" t="str">
        <f t="shared" si="31"/>
        <v xml:space="preserve"> </v>
      </c>
      <c r="U71" s="127" t="str">
        <f t="shared" si="32"/>
        <v xml:space="preserve"> </v>
      </c>
      <c r="V71" s="127">
        <f t="shared" si="33"/>
        <v>1</v>
      </c>
      <c r="W71" s="136" t="str">
        <f t="shared" si="34"/>
        <v xml:space="preserve"> </v>
      </c>
      <c r="X71" s="114"/>
    </row>
    <row r="72" spans="1:24" s="10" customFormat="1" ht="69.75" customHeight="1" x14ac:dyDescent="0.2">
      <c r="A72" s="96"/>
      <c r="B72" s="19"/>
      <c r="C72" s="74" t="s">
        <v>530</v>
      </c>
      <c r="D72" s="90">
        <f t="shared" si="58"/>
        <v>0</v>
      </c>
      <c r="E72" s="18"/>
      <c r="F72" s="18"/>
      <c r="G72" s="18"/>
      <c r="H72" s="154"/>
      <c r="I72" s="157">
        <f t="shared" si="63"/>
        <v>3480</v>
      </c>
      <c r="J72" s="18"/>
      <c r="K72" s="18"/>
      <c r="L72" s="187">
        <v>3480</v>
      </c>
      <c r="M72" s="155"/>
      <c r="N72" s="90">
        <f t="shared" si="64"/>
        <v>3480</v>
      </c>
      <c r="O72" s="18"/>
      <c r="P72" s="18"/>
      <c r="Q72" s="188">
        <v>3480</v>
      </c>
      <c r="R72" s="154"/>
      <c r="S72" s="132">
        <f t="shared" si="30"/>
        <v>1</v>
      </c>
      <c r="T72" s="127" t="str">
        <f t="shared" si="31"/>
        <v xml:space="preserve"> </v>
      </c>
      <c r="U72" s="127" t="str">
        <f t="shared" si="32"/>
        <v xml:space="preserve"> </v>
      </c>
      <c r="V72" s="127">
        <f t="shared" si="33"/>
        <v>1</v>
      </c>
      <c r="W72" s="136" t="str">
        <f t="shared" si="34"/>
        <v xml:space="preserve"> </v>
      </c>
      <c r="X72" s="114"/>
    </row>
    <row r="73" spans="1:24" s="10" customFormat="1" ht="78" customHeight="1" x14ac:dyDescent="0.2">
      <c r="A73" s="96"/>
      <c r="B73" s="19"/>
      <c r="C73" s="74" t="s">
        <v>531</v>
      </c>
      <c r="D73" s="90">
        <f t="shared" si="58"/>
        <v>0</v>
      </c>
      <c r="E73" s="18"/>
      <c r="F73" s="18"/>
      <c r="G73" s="18"/>
      <c r="H73" s="154"/>
      <c r="I73" s="157">
        <f t="shared" si="63"/>
        <v>7896</v>
      </c>
      <c r="J73" s="18"/>
      <c r="K73" s="18"/>
      <c r="L73" s="187">
        <v>7896</v>
      </c>
      <c r="M73" s="155"/>
      <c r="N73" s="90">
        <f t="shared" si="64"/>
        <v>7896</v>
      </c>
      <c r="O73" s="18"/>
      <c r="P73" s="18"/>
      <c r="Q73" s="188">
        <v>7896</v>
      </c>
      <c r="R73" s="154"/>
      <c r="S73" s="132">
        <f t="shared" si="30"/>
        <v>1</v>
      </c>
      <c r="T73" s="127" t="str">
        <f t="shared" si="31"/>
        <v xml:space="preserve"> </v>
      </c>
      <c r="U73" s="127" t="str">
        <f t="shared" si="32"/>
        <v xml:space="preserve"> </v>
      </c>
      <c r="V73" s="127">
        <f t="shared" si="33"/>
        <v>1</v>
      </c>
      <c r="W73" s="136" t="str">
        <f t="shared" si="34"/>
        <v xml:space="preserve"> </v>
      </c>
      <c r="X73" s="114"/>
    </row>
    <row r="74" spans="1:24" s="10" customFormat="1" ht="67.5" customHeight="1" x14ac:dyDescent="0.2">
      <c r="A74" s="96"/>
      <c r="B74" s="19"/>
      <c r="C74" s="74" t="s">
        <v>532</v>
      </c>
      <c r="D74" s="90">
        <f t="shared" si="58"/>
        <v>0</v>
      </c>
      <c r="E74" s="18"/>
      <c r="F74" s="18"/>
      <c r="G74" s="18"/>
      <c r="H74" s="154"/>
      <c r="I74" s="157">
        <f t="shared" si="63"/>
        <v>1420</v>
      </c>
      <c r="J74" s="18"/>
      <c r="K74" s="18"/>
      <c r="L74" s="187">
        <v>1420</v>
      </c>
      <c r="M74" s="155"/>
      <c r="N74" s="90">
        <f t="shared" si="64"/>
        <v>1420</v>
      </c>
      <c r="O74" s="18"/>
      <c r="P74" s="18"/>
      <c r="Q74" s="188">
        <v>1420</v>
      </c>
      <c r="R74" s="154"/>
      <c r="S74" s="132">
        <f t="shared" si="30"/>
        <v>1</v>
      </c>
      <c r="T74" s="127" t="str">
        <f t="shared" si="31"/>
        <v xml:space="preserve"> </v>
      </c>
      <c r="U74" s="127" t="str">
        <f t="shared" si="32"/>
        <v xml:space="preserve"> </v>
      </c>
      <c r="V74" s="127">
        <f t="shared" si="33"/>
        <v>1</v>
      </c>
      <c r="W74" s="136" t="str">
        <f t="shared" si="34"/>
        <v xml:space="preserve"> </v>
      </c>
      <c r="X74" s="114"/>
    </row>
    <row r="75" spans="1:24" s="10" customFormat="1" ht="71.25" customHeight="1" x14ac:dyDescent="0.2">
      <c r="A75" s="96"/>
      <c r="B75" s="19"/>
      <c r="C75" s="74" t="s">
        <v>533</v>
      </c>
      <c r="D75" s="90">
        <f t="shared" si="58"/>
        <v>0</v>
      </c>
      <c r="E75" s="18"/>
      <c r="F75" s="18"/>
      <c r="G75" s="18"/>
      <c r="H75" s="154"/>
      <c r="I75" s="157">
        <f t="shared" si="63"/>
        <v>1030</v>
      </c>
      <c r="J75" s="18"/>
      <c r="K75" s="18"/>
      <c r="L75" s="187">
        <v>1030</v>
      </c>
      <c r="M75" s="155"/>
      <c r="N75" s="90">
        <f t="shared" si="64"/>
        <v>1030</v>
      </c>
      <c r="O75" s="18"/>
      <c r="P75" s="18"/>
      <c r="Q75" s="188">
        <v>1030</v>
      </c>
      <c r="R75" s="154"/>
      <c r="S75" s="132">
        <f t="shared" si="30"/>
        <v>1</v>
      </c>
      <c r="T75" s="127" t="str">
        <f t="shared" si="31"/>
        <v xml:space="preserve"> </v>
      </c>
      <c r="U75" s="127" t="str">
        <f t="shared" si="32"/>
        <v xml:space="preserve"> </v>
      </c>
      <c r="V75" s="127">
        <f t="shared" si="33"/>
        <v>1</v>
      </c>
      <c r="W75" s="136" t="str">
        <f t="shared" si="34"/>
        <v xml:space="preserve"> </v>
      </c>
      <c r="X75" s="114"/>
    </row>
    <row r="76" spans="1:24" s="10" customFormat="1" ht="75.75" customHeight="1" x14ac:dyDescent="0.2">
      <c r="A76" s="96"/>
      <c r="B76" s="19"/>
      <c r="C76" s="74" t="s">
        <v>534</v>
      </c>
      <c r="D76" s="90">
        <f t="shared" si="58"/>
        <v>0</v>
      </c>
      <c r="E76" s="18"/>
      <c r="F76" s="18"/>
      <c r="G76" s="18"/>
      <c r="H76" s="154"/>
      <c r="I76" s="157">
        <f t="shared" si="63"/>
        <v>4120</v>
      </c>
      <c r="J76" s="18"/>
      <c r="K76" s="18"/>
      <c r="L76" s="187">
        <v>4120</v>
      </c>
      <c r="M76" s="155"/>
      <c r="N76" s="90">
        <f t="shared" si="64"/>
        <v>4120</v>
      </c>
      <c r="O76" s="18"/>
      <c r="P76" s="18"/>
      <c r="Q76" s="188">
        <v>4120</v>
      </c>
      <c r="R76" s="154"/>
      <c r="S76" s="132">
        <f t="shared" si="30"/>
        <v>1</v>
      </c>
      <c r="T76" s="127" t="str">
        <f t="shared" si="31"/>
        <v xml:space="preserve"> </v>
      </c>
      <c r="U76" s="127" t="str">
        <f t="shared" si="32"/>
        <v xml:space="preserve"> </v>
      </c>
      <c r="V76" s="127">
        <f t="shared" si="33"/>
        <v>1</v>
      </c>
      <c r="W76" s="136" t="str">
        <f t="shared" si="34"/>
        <v xml:space="preserve"> </v>
      </c>
      <c r="X76" s="114"/>
    </row>
    <row r="77" spans="1:24" s="10" customFormat="1" ht="65.25" customHeight="1" x14ac:dyDescent="0.2">
      <c r="A77" s="96"/>
      <c r="B77" s="19"/>
      <c r="C77" s="74" t="s">
        <v>535</v>
      </c>
      <c r="D77" s="90">
        <f t="shared" si="58"/>
        <v>0</v>
      </c>
      <c r="E77" s="18"/>
      <c r="F77" s="18"/>
      <c r="G77" s="18"/>
      <c r="H77" s="154"/>
      <c r="I77" s="157">
        <f t="shared" si="63"/>
        <v>4908</v>
      </c>
      <c r="J77" s="18"/>
      <c r="K77" s="18"/>
      <c r="L77" s="187">
        <v>4908</v>
      </c>
      <c r="M77" s="155"/>
      <c r="N77" s="90">
        <f t="shared" si="64"/>
        <v>4908</v>
      </c>
      <c r="O77" s="18"/>
      <c r="P77" s="18"/>
      <c r="Q77" s="188">
        <v>4908</v>
      </c>
      <c r="R77" s="154"/>
      <c r="S77" s="132">
        <f t="shared" si="30"/>
        <v>1</v>
      </c>
      <c r="T77" s="127" t="str">
        <f t="shared" si="31"/>
        <v xml:space="preserve"> </v>
      </c>
      <c r="U77" s="127" t="str">
        <f t="shared" si="32"/>
        <v xml:space="preserve"> </v>
      </c>
      <c r="V77" s="127">
        <f t="shared" si="33"/>
        <v>1</v>
      </c>
      <c r="W77" s="136" t="str">
        <f t="shared" si="34"/>
        <v xml:space="preserve"> </v>
      </c>
      <c r="X77" s="114"/>
    </row>
    <row r="78" spans="1:24" s="10" customFormat="1" ht="84" customHeight="1" x14ac:dyDescent="0.2">
      <c r="A78" s="96"/>
      <c r="B78" s="19"/>
      <c r="C78" s="74" t="s">
        <v>536</v>
      </c>
      <c r="D78" s="90">
        <f t="shared" si="58"/>
        <v>0</v>
      </c>
      <c r="E78" s="18"/>
      <c r="F78" s="18"/>
      <c r="G78" s="18"/>
      <c r="H78" s="154"/>
      <c r="I78" s="157">
        <f t="shared" si="63"/>
        <v>5644.78</v>
      </c>
      <c r="J78" s="18"/>
      <c r="K78" s="18"/>
      <c r="L78" s="187">
        <v>5644.78</v>
      </c>
      <c r="M78" s="155"/>
      <c r="N78" s="90">
        <f t="shared" si="64"/>
        <v>5644.8</v>
      </c>
      <c r="O78" s="18"/>
      <c r="P78" s="18"/>
      <c r="Q78" s="188">
        <v>5644.8</v>
      </c>
      <c r="R78" s="154"/>
      <c r="S78" s="132">
        <f t="shared" si="30"/>
        <v>1.0000035430964538</v>
      </c>
      <c r="T78" s="127" t="str">
        <f t="shared" si="31"/>
        <v xml:space="preserve"> </v>
      </c>
      <c r="U78" s="127" t="str">
        <f t="shared" si="32"/>
        <v xml:space="preserve"> </v>
      </c>
      <c r="V78" s="127">
        <f t="shared" si="33"/>
        <v>1.0000035430964538</v>
      </c>
      <c r="W78" s="136" t="str">
        <f t="shared" si="34"/>
        <v xml:space="preserve"> </v>
      </c>
      <c r="X78" s="114"/>
    </row>
    <row r="79" spans="1:24" s="10" customFormat="1" ht="71.25" customHeight="1" x14ac:dyDescent="0.2">
      <c r="A79" s="96"/>
      <c r="B79" s="19"/>
      <c r="C79" s="74" t="s">
        <v>537</v>
      </c>
      <c r="D79" s="90">
        <f t="shared" si="58"/>
        <v>0</v>
      </c>
      <c r="E79" s="18"/>
      <c r="F79" s="18"/>
      <c r="G79" s="18"/>
      <c r="H79" s="154"/>
      <c r="I79" s="157">
        <f t="shared" si="63"/>
        <v>3420</v>
      </c>
      <c r="J79" s="18"/>
      <c r="K79" s="18"/>
      <c r="L79" s="187">
        <v>3420</v>
      </c>
      <c r="M79" s="155"/>
      <c r="N79" s="90">
        <f t="shared" si="64"/>
        <v>3420</v>
      </c>
      <c r="O79" s="18"/>
      <c r="P79" s="18"/>
      <c r="Q79" s="188">
        <v>3420</v>
      </c>
      <c r="R79" s="154"/>
      <c r="S79" s="132">
        <f t="shared" si="30"/>
        <v>1</v>
      </c>
      <c r="T79" s="127" t="str">
        <f t="shared" si="31"/>
        <v xml:space="preserve"> </v>
      </c>
      <c r="U79" s="127" t="str">
        <f t="shared" si="32"/>
        <v xml:space="preserve"> </v>
      </c>
      <c r="V79" s="127">
        <f t="shared" si="33"/>
        <v>1</v>
      </c>
      <c r="W79" s="136" t="str">
        <f t="shared" si="34"/>
        <v xml:space="preserve"> </v>
      </c>
      <c r="X79" s="114"/>
    </row>
    <row r="80" spans="1:24" s="10" customFormat="1" ht="84.75" customHeight="1" x14ac:dyDescent="0.2">
      <c r="A80" s="96"/>
      <c r="B80" s="19"/>
      <c r="C80" s="74" t="s">
        <v>538</v>
      </c>
      <c r="D80" s="90">
        <f t="shared" si="58"/>
        <v>0</v>
      </c>
      <c r="E80" s="18"/>
      <c r="F80" s="18"/>
      <c r="G80" s="18"/>
      <c r="H80" s="154"/>
      <c r="I80" s="157">
        <f t="shared" si="63"/>
        <v>8800</v>
      </c>
      <c r="J80" s="18"/>
      <c r="K80" s="18"/>
      <c r="L80" s="187">
        <v>8800</v>
      </c>
      <c r="M80" s="155"/>
      <c r="N80" s="90">
        <f t="shared" si="64"/>
        <v>8800</v>
      </c>
      <c r="O80" s="18"/>
      <c r="P80" s="18"/>
      <c r="Q80" s="188">
        <v>8800</v>
      </c>
      <c r="R80" s="154"/>
      <c r="S80" s="132">
        <f t="shared" si="30"/>
        <v>1</v>
      </c>
      <c r="T80" s="127" t="str">
        <f t="shared" si="31"/>
        <v xml:space="preserve"> </v>
      </c>
      <c r="U80" s="127" t="str">
        <f t="shared" si="32"/>
        <v xml:space="preserve"> </v>
      </c>
      <c r="V80" s="127">
        <f t="shared" si="33"/>
        <v>1</v>
      </c>
      <c r="W80" s="136" t="str">
        <f t="shared" si="34"/>
        <v xml:space="preserve"> </v>
      </c>
      <c r="X80" s="114"/>
    </row>
    <row r="81" spans="1:24" s="10" customFormat="1" ht="58.5" customHeight="1" x14ac:dyDescent="0.2">
      <c r="A81" s="96"/>
      <c r="B81" s="19"/>
      <c r="C81" s="74" t="s">
        <v>539</v>
      </c>
      <c r="D81" s="90">
        <f t="shared" si="58"/>
        <v>0</v>
      </c>
      <c r="E81" s="18"/>
      <c r="F81" s="18"/>
      <c r="G81" s="18"/>
      <c r="H81" s="154"/>
      <c r="I81" s="157">
        <f t="shared" si="63"/>
        <v>1850</v>
      </c>
      <c r="J81" s="18"/>
      <c r="K81" s="18"/>
      <c r="L81" s="187">
        <v>1850</v>
      </c>
      <c r="M81" s="155"/>
      <c r="N81" s="90">
        <f t="shared" si="64"/>
        <v>1850</v>
      </c>
      <c r="O81" s="18"/>
      <c r="P81" s="18"/>
      <c r="Q81" s="188">
        <v>1850</v>
      </c>
      <c r="R81" s="154"/>
      <c r="S81" s="132">
        <f t="shared" si="30"/>
        <v>1</v>
      </c>
      <c r="T81" s="127" t="str">
        <f t="shared" si="31"/>
        <v xml:space="preserve"> </v>
      </c>
      <c r="U81" s="127" t="str">
        <f t="shared" si="32"/>
        <v xml:space="preserve"> </v>
      </c>
      <c r="V81" s="127">
        <f t="shared" si="33"/>
        <v>1</v>
      </c>
      <c r="W81" s="136" t="str">
        <f t="shared" si="34"/>
        <v xml:space="preserve"> </v>
      </c>
      <c r="X81" s="114"/>
    </row>
    <row r="82" spans="1:24" s="10" customFormat="1" ht="84" customHeight="1" x14ac:dyDescent="0.2">
      <c r="A82" s="96"/>
      <c r="B82" s="19"/>
      <c r="C82" s="74" t="s">
        <v>540</v>
      </c>
      <c r="D82" s="90">
        <f t="shared" si="58"/>
        <v>0</v>
      </c>
      <c r="E82" s="18"/>
      <c r="F82" s="18"/>
      <c r="G82" s="18"/>
      <c r="H82" s="154"/>
      <c r="I82" s="157">
        <f t="shared" si="63"/>
        <v>7000</v>
      </c>
      <c r="J82" s="18"/>
      <c r="K82" s="18"/>
      <c r="L82" s="187">
        <v>7000</v>
      </c>
      <c r="M82" s="155"/>
      <c r="N82" s="90">
        <f t="shared" si="64"/>
        <v>7000</v>
      </c>
      <c r="O82" s="18"/>
      <c r="P82" s="18"/>
      <c r="Q82" s="188">
        <v>7000</v>
      </c>
      <c r="R82" s="154"/>
      <c r="S82" s="132">
        <f t="shared" si="30"/>
        <v>1</v>
      </c>
      <c r="T82" s="127" t="str">
        <f t="shared" si="31"/>
        <v xml:space="preserve"> </v>
      </c>
      <c r="U82" s="127" t="str">
        <f t="shared" si="32"/>
        <v xml:space="preserve"> </v>
      </c>
      <c r="V82" s="127">
        <f t="shared" si="33"/>
        <v>1</v>
      </c>
      <c r="W82" s="136" t="str">
        <f t="shared" si="34"/>
        <v xml:space="preserve"> </v>
      </c>
      <c r="X82" s="114"/>
    </row>
    <row r="83" spans="1:24" s="10" customFormat="1" ht="81.75" customHeight="1" x14ac:dyDescent="0.2">
      <c r="A83" s="96"/>
      <c r="B83" s="19"/>
      <c r="C83" s="75" t="s">
        <v>564</v>
      </c>
      <c r="D83" s="90">
        <f t="shared" si="58"/>
        <v>0</v>
      </c>
      <c r="E83" s="18"/>
      <c r="F83" s="18"/>
      <c r="G83" s="18"/>
      <c r="H83" s="154"/>
      <c r="I83" s="157">
        <f t="shared" si="63"/>
        <v>15240</v>
      </c>
      <c r="J83" s="18"/>
      <c r="K83" s="18"/>
      <c r="L83" s="26">
        <v>15240</v>
      </c>
      <c r="M83" s="155"/>
      <c r="N83" s="90">
        <f t="shared" si="64"/>
        <v>15240</v>
      </c>
      <c r="O83" s="18"/>
      <c r="P83" s="18"/>
      <c r="Q83" s="188">
        <v>15240</v>
      </c>
      <c r="R83" s="154"/>
      <c r="S83" s="132">
        <f t="shared" si="30"/>
        <v>1</v>
      </c>
      <c r="T83" s="127" t="str">
        <f t="shared" si="31"/>
        <v xml:space="preserve"> </v>
      </c>
      <c r="U83" s="127" t="str">
        <f t="shared" si="32"/>
        <v xml:space="preserve"> </v>
      </c>
      <c r="V83" s="127">
        <f t="shared" si="33"/>
        <v>1</v>
      </c>
      <c r="W83" s="136" t="str">
        <f t="shared" si="34"/>
        <v xml:space="preserve"> </v>
      </c>
      <c r="X83" s="114"/>
    </row>
    <row r="84" spans="1:24" s="10" customFormat="1" ht="67.5" customHeight="1" x14ac:dyDescent="0.2">
      <c r="A84" s="96"/>
      <c r="B84" s="19"/>
      <c r="C84" s="75" t="s">
        <v>541</v>
      </c>
      <c r="D84" s="90">
        <f t="shared" si="58"/>
        <v>0</v>
      </c>
      <c r="E84" s="18"/>
      <c r="F84" s="18"/>
      <c r="G84" s="18"/>
      <c r="H84" s="154"/>
      <c r="I84" s="157">
        <f t="shared" si="63"/>
        <v>19800</v>
      </c>
      <c r="J84" s="18"/>
      <c r="K84" s="18"/>
      <c r="L84" s="26">
        <v>19800</v>
      </c>
      <c r="M84" s="155"/>
      <c r="N84" s="90">
        <f t="shared" si="64"/>
        <v>0</v>
      </c>
      <c r="O84" s="18"/>
      <c r="P84" s="18"/>
      <c r="Q84" s="188">
        <v>0</v>
      </c>
      <c r="R84" s="154"/>
      <c r="S84" s="132">
        <f t="shared" si="30"/>
        <v>0</v>
      </c>
      <c r="T84" s="127" t="str">
        <f t="shared" si="31"/>
        <v xml:space="preserve"> </v>
      </c>
      <c r="U84" s="127" t="str">
        <f t="shared" si="32"/>
        <v xml:space="preserve"> </v>
      </c>
      <c r="V84" s="127">
        <f t="shared" si="33"/>
        <v>0</v>
      </c>
      <c r="W84" s="136" t="str">
        <f t="shared" si="34"/>
        <v xml:space="preserve"> </v>
      </c>
      <c r="X84" s="114"/>
    </row>
    <row r="85" spans="1:24" s="10" customFormat="1" ht="44.25" customHeight="1" x14ac:dyDescent="0.2">
      <c r="A85" s="96">
        <v>1004</v>
      </c>
      <c r="B85" s="19">
        <v>31014</v>
      </c>
      <c r="C85" s="70" t="s">
        <v>505</v>
      </c>
      <c r="D85" s="166">
        <f>SUM(D86:D87)</f>
        <v>0</v>
      </c>
      <c r="E85" s="167">
        <f t="shared" ref="E85:R85" si="65">SUM(E86:E87)</f>
        <v>0</v>
      </c>
      <c r="F85" s="167">
        <f t="shared" si="65"/>
        <v>0</v>
      </c>
      <c r="G85" s="167">
        <f t="shared" si="65"/>
        <v>0</v>
      </c>
      <c r="H85" s="168">
        <f t="shared" si="65"/>
        <v>0</v>
      </c>
      <c r="I85" s="169">
        <f t="shared" si="65"/>
        <v>43430</v>
      </c>
      <c r="J85" s="167">
        <f t="shared" si="65"/>
        <v>0</v>
      </c>
      <c r="K85" s="167">
        <f t="shared" si="65"/>
        <v>0</v>
      </c>
      <c r="L85" s="167">
        <f t="shared" si="65"/>
        <v>43430</v>
      </c>
      <c r="M85" s="170">
        <f t="shared" si="65"/>
        <v>0</v>
      </c>
      <c r="N85" s="166">
        <f t="shared" si="65"/>
        <v>43430</v>
      </c>
      <c r="O85" s="167">
        <f t="shared" si="65"/>
        <v>0</v>
      </c>
      <c r="P85" s="167">
        <f t="shared" si="65"/>
        <v>0</v>
      </c>
      <c r="Q85" s="167">
        <f t="shared" si="65"/>
        <v>43430</v>
      </c>
      <c r="R85" s="168">
        <f t="shared" si="65"/>
        <v>0</v>
      </c>
      <c r="S85" s="131">
        <f t="shared" si="30"/>
        <v>1</v>
      </c>
      <c r="T85" s="126" t="str">
        <f t="shared" si="31"/>
        <v xml:space="preserve"> </v>
      </c>
      <c r="U85" s="126" t="str">
        <f t="shared" si="32"/>
        <v xml:space="preserve"> </v>
      </c>
      <c r="V85" s="126">
        <f t="shared" si="33"/>
        <v>1</v>
      </c>
      <c r="W85" s="135" t="str">
        <f t="shared" si="34"/>
        <v xml:space="preserve"> </v>
      </c>
      <c r="X85" s="115">
        <v>2</v>
      </c>
    </row>
    <row r="86" spans="1:24" s="10" customFormat="1" ht="81.75" customHeight="1" x14ac:dyDescent="0.2">
      <c r="A86" s="96"/>
      <c r="B86" s="19"/>
      <c r="C86" s="67" t="s">
        <v>542</v>
      </c>
      <c r="D86" s="90">
        <f>SUM(E86:H86)</f>
        <v>0</v>
      </c>
      <c r="E86" s="18"/>
      <c r="F86" s="18"/>
      <c r="G86" s="18"/>
      <c r="H86" s="154"/>
      <c r="I86" s="157">
        <f>SUM(J86:M86)</f>
        <v>8490</v>
      </c>
      <c r="J86" s="18"/>
      <c r="K86" s="18"/>
      <c r="L86" s="26">
        <v>8490</v>
      </c>
      <c r="M86" s="189"/>
      <c r="N86" s="90">
        <f>SUM(O86:R86)</f>
        <v>8490</v>
      </c>
      <c r="O86" s="26"/>
      <c r="P86" s="26"/>
      <c r="Q86" s="60">
        <v>8490</v>
      </c>
      <c r="R86" s="156"/>
      <c r="S86" s="132">
        <f t="shared" si="30"/>
        <v>1</v>
      </c>
      <c r="T86" s="127" t="str">
        <f t="shared" si="31"/>
        <v xml:space="preserve"> </v>
      </c>
      <c r="U86" s="127" t="str">
        <f t="shared" si="32"/>
        <v xml:space="preserve"> </v>
      </c>
      <c r="V86" s="127">
        <f t="shared" si="33"/>
        <v>1</v>
      </c>
      <c r="W86" s="136" t="str">
        <f t="shared" si="34"/>
        <v xml:space="preserve"> </v>
      </c>
      <c r="X86" s="114"/>
    </row>
    <row r="87" spans="1:24" s="10" customFormat="1" ht="82.5" customHeight="1" x14ac:dyDescent="0.2">
      <c r="A87" s="96"/>
      <c r="B87" s="19"/>
      <c r="C87" s="67" t="s">
        <v>543</v>
      </c>
      <c r="D87" s="90">
        <f>SUM(E87:H87)</f>
        <v>0</v>
      </c>
      <c r="E87" s="18"/>
      <c r="F87" s="18"/>
      <c r="G87" s="18"/>
      <c r="H87" s="154"/>
      <c r="I87" s="157">
        <f>SUM(J87:M87)</f>
        <v>34940</v>
      </c>
      <c r="J87" s="18"/>
      <c r="K87" s="18"/>
      <c r="L87" s="26">
        <v>34940</v>
      </c>
      <c r="M87" s="189"/>
      <c r="N87" s="90">
        <f>SUM(O87:R87)</f>
        <v>34940</v>
      </c>
      <c r="O87" s="26"/>
      <c r="P87" s="26"/>
      <c r="Q87" s="60">
        <v>34940</v>
      </c>
      <c r="R87" s="156"/>
      <c r="S87" s="132">
        <f t="shared" si="30"/>
        <v>1</v>
      </c>
      <c r="T87" s="127" t="str">
        <f t="shared" si="31"/>
        <v xml:space="preserve"> </v>
      </c>
      <c r="U87" s="127" t="str">
        <f t="shared" si="32"/>
        <v xml:space="preserve"> </v>
      </c>
      <c r="V87" s="127">
        <f t="shared" si="33"/>
        <v>1</v>
      </c>
      <c r="W87" s="136" t="str">
        <f t="shared" si="34"/>
        <v xml:space="preserve"> </v>
      </c>
      <c r="X87" s="114"/>
    </row>
    <row r="88" spans="1:24" s="10" customFormat="1" ht="52.5" customHeight="1" x14ac:dyDescent="0.2">
      <c r="A88" s="96">
        <v>1017</v>
      </c>
      <c r="B88" s="19">
        <v>21001</v>
      </c>
      <c r="C88" s="70" t="s">
        <v>506</v>
      </c>
      <c r="D88" s="166">
        <f t="shared" ref="D88:D89" si="66">SUM(E88:H88)</f>
        <v>0</v>
      </c>
      <c r="E88" s="184"/>
      <c r="F88" s="184"/>
      <c r="G88" s="184"/>
      <c r="H88" s="185"/>
      <c r="I88" s="169">
        <f t="shared" ref="I88:I89" si="67">SUM(J88:M88)</f>
        <v>8400</v>
      </c>
      <c r="J88" s="184"/>
      <c r="K88" s="184"/>
      <c r="L88" s="184">
        <v>8400</v>
      </c>
      <c r="M88" s="186"/>
      <c r="N88" s="166">
        <f t="shared" ref="N88:N89" si="68">SUM(O88:R88)</f>
        <v>8400</v>
      </c>
      <c r="O88" s="184"/>
      <c r="P88" s="184"/>
      <c r="Q88" s="184">
        <v>8400</v>
      </c>
      <c r="R88" s="185"/>
      <c r="S88" s="131">
        <f t="shared" si="30"/>
        <v>1</v>
      </c>
      <c r="T88" s="126" t="str">
        <f t="shared" si="31"/>
        <v xml:space="preserve"> </v>
      </c>
      <c r="U88" s="126" t="str">
        <f t="shared" si="32"/>
        <v xml:space="preserve"> </v>
      </c>
      <c r="V88" s="126">
        <f t="shared" si="33"/>
        <v>1</v>
      </c>
      <c r="W88" s="135" t="str">
        <f t="shared" si="34"/>
        <v xml:space="preserve"> </v>
      </c>
      <c r="X88" s="115">
        <v>2</v>
      </c>
    </row>
    <row r="89" spans="1:24" s="10" customFormat="1" ht="44.25" customHeight="1" x14ac:dyDescent="0.2">
      <c r="A89" s="96">
        <v>1017</v>
      </c>
      <c r="B89" s="19">
        <v>21002</v>
      </c>
      <c r="C89" s="70" t="s">
        <v>507</v>
      </c>
      <c r="D89" s="166">
        <f t="shared" si="66"/>
        <v>0</v>
      </c>
      <c r="E89" s="184"/>
      <c r="F89" s="184"/>
      <c r="G89" s="184"/>
      <c r="H89" s="185"/>
      <c r="I89" s="169">
        <f t="shared" si="67"/>
        <v>14400</v>
      </c>
      <c r="J89" s="184"/>
      <c r="K89" s="184"/>
      <c r="L89" s="184">
        <v>14400</v>
      </c>
      <c r="M89" s="186"/>
      <c r="N89" s="166">
        <f t="shared" si="68"/>
        <v>14400</v>
      </c>
      <c r="O89" s="184"/>
      <c r="P89" s="184"/>
      <c r="Q89" s="184">
        <v>14400</v>
      </c>
      <c r="R89" s="185"/>
      <c r="S89" s="131">
        <f t="shared" si="30"/>
        <v>1</v>
      </c>
      <c r="T89" s="126" t="str">
        <f t="shared" si="31"/>
        <v xml:space="preserve"> </v>
      </c>
      <c r="U89" s="126" t="str">
        <f t="shared" si="32"/>
        <v xml:space="preserve"> </v>
      </c>
      <c r="V89" s="126">
        <f t="shared" si="33"/>
        <v>1</v>
      </c>
      <c r="W89" s="135" t="str">
        <f t="shared" si="34"/>
        <v xml:space="preserve"> </v>
      </c>
      <c r="X89" s="115">
        <v>2</v>
      </c>
    </row>
    <row r="90" spans="1:24" s="17" customFormat="1" ht="44.25" customHeight="1" x14ac:dyDescent="0.2">
      <c r="A90" s="95">
        <v>1049</v>
      </c>
      <c r="B90" s="13">
        <v>21001</v>
      </c>
      <c r="C90" s="69" t="s">
        <v>47</v>
      </c>
      <c r="D90" s="166">
        <f>SUM(E90:H90)</f>
        <v>21559612.199999999</v>
      </c>
      <c r="E90" s="167">
        <v>0</v>
      </c>
      <c r="F90" s="167">
        <v>21559612.199999999</v>
      </c>
      <c r="G90" s="167">
        <v>0</v>
      </c>
      <c r="H90" s="168">
        <v>0</v>
      </c>
      <c r="I90" s="169">
        <f>SUM(J90:M90)</f>
        <v>28154844.400000002</v>
      </c>
      <c r="J90" s="167">
        <f>SUM(J91,J150,J178)</f>
        <v>0</v>
      </c>
      <c r="K90" s="167">
        <f t="shared" ref="K90:R90" si="69">SUM(K91,K150,K178)</f>
        <v>27837406.400000002</v>
      </c>
      <c r="L90" s="167">
        <f t="shared" si="69"/>
        <v>317438.00000000006</v>
      </c>
      <c r="M90" s="170">
        <f t="shared" si="69"/>
        <v>0</v>
      </c>
      <c r="N90" s="166">
        <f t="shared" si="69"/>
        <v>27270151.879999995</v>
      </c>
      <c r="O90" s="167">
        <f t="shared" si="69"/>
        <v>0</v>
      </c>
      <c r="P90" s="167">
        <f t="shared" si="69"/>
        <v>27050966.879999999</v>
      </c>
      <c r="Q90" s="167">
        <f t="shared" si="69"/>
        <v>219184.99999999997</v>
      </c>
      <c r="R90" s="168">
        <f t="shared" si="69"/>
        <v>0</v>
      </c>
      <c r="S90" s="131">
        <f t="shared" si="30"/>
        <v>0.96857760932963965</v>
      </c>
      <c r="T90" s="126" t="str">
        <f t="shared" si="31"/>
        <v xml:space="preserve"> </v>
      </c>
      <c r="U90" s="126">
        <f t="shared" si="32"/>
        <v>0.97174882211727875</v>
      </c>
      <c r="V90" s="126">
        <f t="shared" si="33"/>
        <v>0.69048129083474541</v>
      </c>
      <c r="W90" s="135" t="str">
        <f t="shared" si="34"/>
        <v xml:space="preserve"> </v>
      </c>
      <c r="X90" s="117">
        <v>2</v>
      </c>
    </row>
    <row r="91" spans="1:24" s="17" customFormat="1" ht="52.5" customHeight="1" x14ac:dyDescent="0.2">
      <c r="A91" s="95"/>
      <c r="B91" s="13"/>
      <c r="C91" s="69" t="s">
        <v>380</v>
      </c>
      <c r="D91" s="89">
        <f>SUM(D92,D98,D115,D121,D126,D129,D132,D137,D142)</f>
        <v>0</v>
      </c>
      <c r="E91" s="21">
        <f>SUM(E92,E98,E115,E121,E126,E129,E132,E137,E142)</f>
        <v>0</v>
      </c>
      <c r="F91" s="21">
        <f>SUM(F92,F98,F115,F121,F126,F129,F132,F137,F142)</f>
        <v>0</v>
      </c>
      <c r="G91" s="21">
        <f>SUM(G92,G98,G115,G121,G126,G129,G132,G137,G142)</f>
        <v>0</v>
      </c>
      <c r="H91" s="159">
        <f>SUM(H92,H98,H115,H121,H126,H129,H132,H137,H142)</f>
        <v>0</v>
      </c>
      <c r="I91" s="153">
        <f>SUM(I92,I98,I115,I121,I126,I129,I132,I137,I142)+I124</f>
        <v>14634374.600000001</v>
      </c>
      <c r="J91" s="21">
        <f t="shared" ref="J91:R91" si="70">SUM(J92,J98,J115,J121,J126,J129,J132,J137,J142)+J124</f>
        <v>0</v>
      </c>
      <c r="K91" s="21">
        <f t="shared" si="70"/>
        <v>14514399.600000001</v>
      </c>
      <c r="L91" s="21">
        <f t="shared" si="70"/>
        <v>119975.00000000001</v>
      </c>
      <c r="M91" s="160">
        <f t="shared" si="70"/>
        <v>0</v>
      </c>
      <c r="N91" s="89">
        <f t="shared" si="70"/>
        <v>14186184.369999999</v>
      </c>
      <c r="O91" s="21">
        <f t="shared" si="70"/>
        <v>0</v>
      </c>
      <c r="P91" s="21">
        <f t="shared" si="70"/>
        <v>14100970.869999999</v>
      </c>
      <c r="Q91" s="21">
        <f t="shared" si="70"/>
        <v>85213.5</v>
      </c>
      <c r="R91" s="159">
        <f t="shared" si="70"/>
        <v>0</v>
      </c>
      <c r="S91" s="131">
        <f t="shared" si="30"/>
        <v>0.96937414530853938</v>
      </c>
      <c r="T91" s="126" t="str">
        <f t="shared" si="31"/>
        <v xml:space="preserve"> </v>
      </c>
      <c r="U91" s="126">
        <f t="shared" si="32"/>
        <v>0.97151596060508061</v>
      </c>
      <c r="V91" s="126">
        <f t="shared" si="33"/>
        <v>0.71026047093144395</v>
      </c>
      <c r="W91" s="135" t="str">
        <f t="shared" si="34"/>
        <v xml:space="preserve"> </v>
      </c>
      <c r="X91" s="117"/>
    </row>
    <row r="92" spans="1:24" s="51" customFormat="1" ht="44.25" customHeight="1" x14ac:dyDescent="0.2">
      <c r="A92" s="99"/>
      <c r="B92" s="50"/>
      <c r="C92" s="42" t="s">
        <v>381</v>
      </c>
      <c r="D92" s="171">
        <f>SUM(D93:D97)</f>
        <v>0</v>
      </c>
      <c r="E92" s="176">
        <f t="shared" ref="E92:R92" si="71">SUM(E93:E97)</f>
        <v>0</v>
      </c>
      <c r="F92" s="176">
        <f t="shared" si="71"/>
        <v>0</v>
      </c>
      <c r="G92" s="176">
        <f t="shared" si="71"/>
        <v>0</v>
      </c>
      <c r="H92" s="178">
        <f t="shared" si="71"/>
        <v>0</v>
      </c>
      <c r="I92" s="173">
        <f t="shared" si="71"/>
        <v>1896565.2000000002</v>
      </c>
      <c r="J92" s="176">
        <f t="shared" si="71"/>
        <v>0</v>
      </c>
      <c r="K92" s="176">
        <f t="shared" si="71"/>
        <v>1891245.4000000001</v>
      </c>
      <c r="L92" s="176">
        <f t="shared" si="71"/>
        <v>5319.8</v>
      </c>
      <c r="M92" s="177">
        <f t="shared" si="71"/>
        <v>0</v>
      </c>
      <c r="N92" s="171">
        <f t="shared" si="71"/>
        <v>1882836.07</v>
      </c>
      <c r="O92" s="176">
        <f t="shared" si="71"/>
        <v>0</v>
      </c>
      <c r="P92" s="176">
        <f t="shared" si="71"/>
        <v>1882836.07</v>
      </c>
      <c r="Q92" s="176">
        <f t="shared" si="71"/>
        <v>0</v>
      </c>
      <c r="R92" s="178">
        <f t="shared" si="71"/>
        <v>0</v>
      </c>
      <c r="S92" s="133">
        <f t="shared" si="30"/>
        <v>0.99276105561780836</v>
      </c>
      <c r="T92" s="128" t="str">
        <f t="shared" si="31"/>
        <v xml:space="preserve"> </v>
      </c>
      <c r="U92" s="128">
        <f t="shared" si="32"/>
        <v>0.99555354900003978</v>
      </c>
      <c r="V92" s="128">
        <f t="shared" si="33"/>
        <v>0</v>
      </c>
      <c r="W92" s="137" t="str">
        <f t="shared" si="34"/>
        <v xml:space="preserve"> </v>
      </c>
      <c r="X92" s="119"/>
    </row>
    <row r="93" spans="1:24" s="17" customFormat="1" ht="44.25" customHeight="1" x14ac:dyDescent="0.2">
      <c r="A93" s="100"/>
      <c r="B93" s="14"/>
      <c r="C93" s="76" t="s">
        <v>382</v>
      </c>
      <c r="D93" s="90">
        <f t="shared" ref="D93:D97" si="72">SUM(E93:H93)</f>
        <v>0</v>
      </c>
      <c r="E93" s="60"/>
      <c r="F93" s="60"/>
      <c r="G93" s="60"/>
      <c r="H93" s="190"/>
      <c r="I93" s="157">
        <f t="shared" ref="I93:I97" si="73">SUM(J93:M93)</f>
        <v>1254335</v>
      </c>
      <c r="J93" s="60"/>
      <c r="K93" s="60">
        <v>1254335</v>
      </c>
      <c r="L93" s="60"/>
      <c r="M93" s="189"/>
      <c r="N93" s="90">
        <f t="shared" ref="N93:N97" si="74">SUM(O93:R93)</f>
        <v>1249601.5</v>
      </c>
      <c r="O93" s="60"/>
      <c r="P93" s="60">
        <v>1249601.5</v>
      </c>
      <c r="Q93" s="60"/>
      <c r="R93" s="190"/>
      <c r="S93" s="132">
        <f t="shared" si="30"/>
        <v>0.99622628723586604</v>
      </c>
      <c r="T93" s="127" t="str">
        <f t="shared" si="31"/>
        <v xml:space="preserve"> </v>
      </c>
      <c r="U93" s="127">
        <f t="shared" si="32"/>
        <v>0.99622628723586604</v>
      </c>
      <c r="V93" s="127" t="str">
        <f t="shared" si="33"/>
        <v xml:space="preserve"> </v>
      </c>
      <c r="W93" s="136" t="str">
        <f t="shared" si="34"/>
        <v xml:space="preserve"> </v>
      </c>
      <c r="X93" s="120"/>
    </row>
    <row r="94" spans="1:24" s="17" customFormat="1" ht="44.25" customHeight="1" x14ac:dyDescent="0.2">
      <c r="A94" s="100"/>
      <c r="B94" s="14"/>
      <c r="C94" s="76" t="s">
        <v>383</v>
      </c>
      <c r="D94" s="90">
        <f t="shared" si="72"/>
        <v>0</v>
      </c>
      <c r="E94" s="60"/>
      <c r="F94" s="60"/>
      <c r="G94" s="60"/>
      <c r="H94" s="190"/>
      <c r="I94" s="157">
        <f t="shared" si="73"/>
        <v>592380.19999999995</v>
      </c>
      <c r="J94" s="60"/>
      <c r="K94" s="60">
        <v>592380.19999999995</v>
      </c>
      <c r="L94" s="60"/>
      <c r="M94" s="189"/>
      <c r="N94" s="90">
        <f t="shared" si="74"/>
        <v>588704.4</v>
      </c>
      <c r="O94" s="60"/>
      <c r="P94" s="60">
        <v>588704.4</v>
      </c>
      <c r="Q94" s="60"/>
      <c r="R94" s="190"/>
      <c r="S94" s="132">
        <f t="shared" si="30"/>
        <v>0.9937948635015148</v>
      </c>
      <c r="T94" s="127" t="str">
        <f t="shared" si="31"/>
        <v xml:space="preserve"> </v>
      </c>
      <c r="U94" s="127">
        <f t="shared" si="32"/>
        <v>0.9937948635015148</v>
      </c>
      <c r="V94" s="127" t="str">
        <f t="shared" si="33"/>
        <v xml:space="preserve"> </v>
      </c>
      <c r="W94" s="136" t="str">
        <f t="shared" si="34"/>
        <v xml:space="preserve"> </v>
      </c>
      <c r="X94" s="120"/>
    </row>
    <row r="95" spans="1:24" s="17" customFormat="1" ht="44.25" customHeight="1" x14ac:dyDescent="0.2">
      <c r="A95" s="100"/>
      <c r="B95" s="14"/>
      <c r="C95" s="76" t="s">
        <v>384</v>
      </c>
      <c r="D95" s="90">
        <f t="shared" si="72"/>
        <v>0</v>
      </c>
      <c r="E95" s="60"/>
      <c r="F95" s="60"/>
      <c r="G95" s="60"/>
      <c r="H95" s="190"/>
      <c r="I95" s="157">
        <f t="shared" si="73"/>
        <v>29864.6</v>
      </c>
      <c r="J95" s="60"/>
      <c r="K95" s="60">
        <v>29864.6</v>
      </c>
      <c r="L95" s="60"/>
      <c r="M95" s="189"/>
      <c r="N95" s="90">
        <f t="shared" si="74"/>
        <v>29864.58</v>
      </c>
      <c r="O95" s="60"/>
      <c r="P95" s="60">
        <v>29864.58</v>
      </c>
      <c r="Q95" s="60"/>
      <c r="R95" s="190"/>
      <c r="S95" s="132">
        <f t="shared" si="30"/>
        <v>0.9999993303108029</v>
      </c>
      <c r="T95" s="127" t="str">
        <f t="shared" si="31"/>
        <v xml:space="preserve"> </v>
      </c>
      <c r="U95" s="127">
        <f t="shared" si="32"/>
        <v>0.9999993303108029</v>
      </c>
      <c r="V95" s="127" t="str">
        <f t="shared" si="33"/>
        <v xml:space="preserve"> </v>
      </c>
      <c r="W95" s="136" t="str">
        <f t="shared" si="34"/>
        <v xml:space="preserve"> </v>
      </c>
      <c r="X95" s="120"/>
    </row>
    <row r="96" spans="1:24" s="17" customFormat="1" ht="44.25" customHeight="1" x14ac:dyDescent="0.2">
      <c r="A96" s="100"/>
      <c r="B96" s="14"/>
      <c r="C96" s="76" t="s">
        <v>385</v>
      </c>
      <c r="D96" s="90">
        <f t="shared" si="72"/>
        <v>0</v>
      </c>
      <c r="E96" s="60"/>
      <c r="F96" s="60"/>
      <c r="G96" s="60"/>
      <c r="H96" s="190"/>
      <c r="I96" s="157">
        <f t="shared" si="73"/>
        <v>14665.6</v>
      </c>
      <c r="J96" s="60"/>
      <c r="K96" s="60">
        <v>14665.6</v>
      </c>
      <c r="L96" s="60"/>
      <c r="M96" s="189"/>
      <c r="N96" s="90">
        <f t="shared" si="74"/>
        <v>14665.59</v>
      </c>
      <c r="O96" s="60"/>
      <c r="P96" s="60">
        <v>14665.59</v>
      </c>
      <c r="Q96" s="60"/>
      <c r="R96" s="190"/>
      <c r="S96" s="132">
        <f t="shared" si="30"/>
        <v>0.99999931813222775</v>
      </c>
      <c r="T96" s="127" t="str">
        <f t="shared" si="31"/>
        <v xml:space="preserve"> </v>
      </c>
      <c r="U96" s="127">
        <f t="shared" si="32"/>
        <v>0.99999931813222775</v>
      </c>
      <c r="V96" s="127" t="str">
        <f t="shared" si="33"/>
        <v xml:space="preserve"> </v>
      </c>
      <c r="W96" s="136" t="str">
        <f t="shared" si="34"/>
        <v xml:space="preserve"> </v>
      </c>
      <c r="X96" s="120"/>
    </row>
    <row r="97" spans="1:24" s="17" customFormat="1" ht="44.25" customHeight="1" x14ac:dyDescent="0.2">
      <c r="A97" s="100"/>
      <c r="B97" s="14"/>
      <c r="C97" s="76" t="s">
        <v>472</v>
      </c>
      <c r="D97" s="90">
        <f t="shared" si="72"/>
        <v>0</v>
      </c>
      <c r="E97" s="60"/>
      <c r="F97" s="60"/>
      <c r="G97" s="60"/>
      <c r="H97" s="190"/>
      <c r="I97" s="157">
        <f t="shared" si="73"/>
        <v>5319.8</v>
      </c>
      <c r="J97" s="60"/>
      <c r="K97" s="60"/>
      <c r="L97" s="60">
        <v>5319.8</v>
      </c>
      <c r="M97" s="189"/>
      <c r="N97" s="90">
        <f t="shared" si="74"/>
        <v>0</v>
      </c>
      <c r="O97" s="60"/>
      <c r="P97" s="60"/>
      <c r="Q97" s="60"/>
      <c r="R97" s="190"/>
      <c r="S97" s="132">
        <f t="shared" si="30"/>
        <v>0</v>
      </c>
      <c r="T97" s="127" t="str">
        <f t="shared" si="31"/>
        <v xml:space="preserve"> </v>
      </c>
      <c r="U97" s="127" t="str">
        <f t="shared" si="32"/>
        <v xml:space="preserve"> </v>
      </c>
      <c r="V97" s="127">
        <f t="shared" si="33"/>
        <v>0</v>
      </c>
      <c r="W97" s="136" t="str">
        <f t="shared" si="34"/>
        <v xml:space="preserve"> </v>
      </c>
      <c r="X97" s="120"/>
    </row>
    <row r="98" spans="1:24" s="51" customFormat="1" ht="44.25" customHeight="1" x14ac:dyDescent="0.2">
      <c r="A98" s="99"/>
      <c r="B98" s="50"/>
      <c r="C98" s="42" t="s">
        <v>386</v>
      </c>
      <c r="D98" s="171">
        <f>SUM(D99:D114)</f>
        <v>0</v>
      </c>
      <c r="E98" s="176">
        <f t="shared" ref="E98:K98" si="75">SUM(E99:E114)</f>
        <v>0</v>
      </c>
      <c r="F98" s="176">
        <f t="shared" si="75"/>
        <v>0</v>
      </c>
      <c r="G98" s="176">
        <f t="shared" si="75"/>
        <v>0</v>
      </c>
      <c r="H98" s="178">
        <f t="shared" si="75"/>
        <v>0</v>
      </c>
      <c r="I98" s="173">
        <f t="shared" si="75"/>
        <v>4580549.5</v>
      </c>
      <c r="J98" s="176">
        <f t="shared" si="75"/>
        <v>0</v>
      </c>
      <c r="K98" s="176">
        <f t="shared" si="75"/>
        <v>4477474.3000000007</v>
      </c>
      <c r="L98" s="176">
        <f>SUM(L99:L114)</f>
        <v>103075.20000000001</v>
      </c>
      <c r="M98" s="177">
        <f t="shared" ref="M98:R98" si="76">SUM(M99:M114)</f>
        <v>0</v>
      </c>
      <c r="N98" s="171">
        <f t="shared" si="76"/>
        <v>4503286.97</v>
      </c>
      <c r="O98" s="176">
        <f t="shared" si="76"/>
        <v>0</v>
      </c>
      <c r="P98" s="176">
        <f t="shared" si="76"/>
        <v>4424463.47</v>
      </c>
      <c r="Q98" s="176">
        <f t="shared" si="76"/>
        <v>78823.5</v>
      </c>
      <c r="R98" s="178">
        <f t="shared" si="76"/>
        <v>0</v>
      </c>
      <c r="S98" s="133">
        <f t="shared" si="30"/>
        <v>0.98313247569969497</v>
      </c>
      <c r="T98" s="128" t="str">
        <f t="shared" si="31"/>
        <v xml:space="preserve"> </v>
      </c>
      <c r="U98" s="128">
        <f t="shared" si="32"/>
        <v>0.98816055069260789</v>
      </c>
      <c r="V98" s="128">
        <f t="shared" si="33"/>
        <v>0.76471838036695527</v>
      </c>
      <c r="W98" s="137" t="str">
        <f t="shared" si="34"/>
        <v xml:space="preserve"> </v>
      </c>
      <c r="X98" s="119"/>
    </row>
    <row r="99" spans="1:24" s="17" customFormat="1" ht="44.25" customHeight="1" x14ac:dyDescent="0.2">
      <c r="A99" s="100"/>
      <c r="B99" s="14"/>
      <c r="C99" s="77" t="s">
        <v>387</v>
      </c>
      <c r="D99" s="90">
        <f t="shared" ref="D99:D114" si="77">SUM(E99:H99)</f>
        <v>0</v>
      </c>
      <c r="E99" s="60"/>
      <c r="F99" s="60"/>
      <c r="G99" s="60"/>
      <c r="H99" s="190"/>
      <c r="I99" s="157">
        <f t="shared" ref="I99:I108" si="78">SUM(J99:M99)</f>
        <v>82100.800000000003</v>
      </c>
      <c r="J99" s="60"/>
      <c r="K99" s="60">
        <v>82100.800000000003</v>
      </c>
      <c r="L99" s="60"/>
      <c r="M99" s="189"/>
      <c r="N99" s="90">
        <f t="shared" ref="N99:N108" si="79">SUM(O99:R99)</f>
        <v>81030.720000000001</v>
      </c>
      <c r="O99" s="60"/>
      <c r="P99" s="60">
        <v>81030.720000000001</v>
      </c>
      <c r="Q99" s="60"/>
      <c r="R99" s="190"/>
      <c r="S99" s="132">
        <f t="shared" si="30"/>
        <v>0.98696626585855429</v>
      </c>
      <c r="T99" s="127" t="str">
        <f t="shared" si="31"/>
        <v xml:space="preserve"> </v>
      </c>
      <c r="U99" s="127">
        <f t="shared" si="32"/>
        <v>0.98696626585855429</v>
      </c>
      <c r="V99" s="127" t="str">
        <f t="shared" si="33"/>
        <v xml:space="preserve"> </v>
      </c>
      <c r="W99" s="136" t="str">
        <f t="shared" si="34"/>
        <v xml:space="preserve"> </v>
      </c>
      <c r="X99" s="120"/>
    </row>
    <row r="100" spans="1:24" s="17" customFormat="1" ht="44.25" customHeight="1" x14ac:dyDescent="0.2">
      <c r="A100" s="100"/>
      <c r="B100" s="14"/>
      <c r="C100" s="76" t="s">
        <v>388</v>
      </c>
      <c r="D100" s="90">
        <f t="shared" si="77"/>
        <v>0</v>
      </c>
      <c r="E100" s="60"/>
      <c r="F100" s="60"/>
      <c r="G100" s="60"/>
      <c r="H100" s="190"/>
      <c r="I100" s="157">
        <f t="shared" si="78"/>
        <v>1005823.4000000001</v>
      </c>
      <c r="J100" s="60"/>
      <c r="K100" s="60">
        <v>1005823.4000000001</v>
      </c>
      <c r="L100" s="60"/>
      <c r="M100" s="189"/>
      <c r="N100" s="90">
        <f t="shared" si="79"/>
        <v>1000885.77</v>
      </c>
      <c r="O100" s="60"/>
      <c r="P100" s="60">
        <v>1000885.77</v>
      </c>
      <c r="Q100" s="60"/>
      <c r="R100" s="190"/>
      <c r="S100" s="132">
        <f t="shared" si="30"/>
        <v>0.99509095731914754</v>
      </c>
      <c r="T100" s="127" t="str">
        <f t="shared" si="31"/>
        <v xml:space="preserve"> </v>
      </c>
      <c r="U100" s="127">
        <f t="shared" si="32"/>
        <v>0.99509095731914754</v>
      </c>
      <c r="V100" s="127" t="str">
        <f t="shared" si="33"/>
        <v xml:space="preserve"> </v>
      </c>
      <c r="W100" s="136" t="str">
        <f t="shared" si="34"/>
        <v xml:space="preserve"> </v>
      </c>
      <c r="X100" s="120"/>
    </row>
    <row r="101" spans="1:24" s="17" customFormat="1" ht="44.25" customHeight="1" x14ac:dyDescent="0.2">
      <c r="A101" s="100"/>
      <c r="B101" s="14"/>
      <c r="C101" s="76" t="s">
        <v>389</v>
      </c>
      <c r="D101" s="90">
        <f t="shared" si="77"/>
        <v>0</v>
      </c>
      <c r="E101" s="60"/>
      <c r="F101" s="60"/>
      <c r="G101" s="60"/>
      <c r="H101" s="190"/>
      <c r="I101" s="157">
        <f t="shared" si="78"/>
        <v>163412.20000000001</v>
      </c>
      <c r="J101" s="60"/>
      <c r="K101" s="60">
        <v>163412.20000000001</v>
      </c>
      <c r="L101" s="60"/>
      <c r="M101" s="189"/>
      <c r="N101" s="90">
        <f t="shared" si="79"/>
        <v>156893.87</v>
      </c>
      <c r="O101" s="60"/>
      <c r="P101" s="60">
        <v>156893.87</v>
      </c>
      <c r="Q101" s="60"/>
      <c r="R101" s="190"/>
      <c r="S101" s="132">
        <f t="shared" si="30"/>
        <v>0.96011111777456015</v>
      </c>
      <c r="T101" s="127" t="str">
        <f t="shared" si="31"/>
        <v xml:space="preserve"> </v>
      </c>
      <c r="U101" s="127">
        <f t="shared" si="32"/>
        <v>0.96011111777456015</v>
      </c>
      <c r="V101" s="127" t="str">
        <f t="shared" si="33"/>
        <v xml:space="preserve"> </v>
      </c>
      <c r="W101" s="136" t="str">
        <f t="shared" si="34"/>
        <v xml:space="preserve"> </v>
      </c>
      <c r="X101" s="120"/>
    </row>
    <row r="102" spans="1:24" s="17" customFormat="1" ht="44.25" customHeight="1" x14ac:dyDescent="0.2">
      <c r="A102" s="100"/>
      <c r="B102" s="14"/>
      <c r="C102" s="76" t="s">
        <v>390</v>
      </c>
      <c r="D102" s="90">
        <f t="shared" si="77"/>
        <v>0</v>
      </c>
      <c r="E102" s="60"/>
      <c r="F102" s="60"/>
      <c r="G102" s="60"/>
      <c r="H102" s="190"/>
      <c r="I102" s="157">
        <f t="shared" si="78"/>
        <v>45797</v>
      </c>
      <c r="J102" s="60"/>
      <c r="K102" s="60">
        <v>45797</v>
      </c>
      <c r="L102" s="60"/>
      <c r="M102" s="189"/>
      <c r="N102" s="90">
        <f t="shared" si="79"/>
        <v>28994.02</v>
      </c>
      <c r="O102" s="60"/>
      <c r="P102" s="60">
        <v>28994.02</v>
      </c>
      <c r="Q102" s="60"/>
      <c r="R102" s="190"/>
      <c r="S102" s="132">
        <f t="shared" si="30"/>
        <v>0.63309867458567159</v>
      </c>
      <c r="T102" s="127" t="str">
        <f t="shared" si="31"/>
        <v xml:space="preserve"> </v>
      </c>
      <c r="U102" s="127">
        <f t="shared" si="32"/>
        <v>0.63309867458567159</v>
      </c>
      <c r="V102" s="127" t="str">
        <f t="shared" si="33"/>
        <v xml:space="preserve"> </v>
      </c>
      <c r="W102" s="136" t="str">
        <f t="shared" si="34"/>
        <v xml:space="preserve"> </v>
      </c>
      <c r="X102" s="120"/>
    </row>
    <row r="103" spans="1:24" s="17" customFormat="1" ht="44.25" customHeight="1" x14ac:dyDescent="0.2">
      <c r="A103" s="100"/>
      <c r="B103" s="14"/>
      <c r="C103" s="76" t="s">
        <v>391</v>
      </c>
      <c r="D103" s="90">
        <f t="shared" si="77"/>
        <v>0</v>
      </c>
      <c r="E103" s="60"/>
      <c r="F103" s="60"/>
      <c r="G103" s="60"/>
      <c r="H103" s="190"/>
      <c r="I103" s="157">
        <f t="shared" si="78"/>
        <v>658453.30000000005</v>
      </c>
      <c r="J103" s="60"/>
      <c r="K103" s="60">
        <v>658453.30000000005</v>
      </c>
      <c r="L103" s="60"/>
      <c r="M103" s="189"/>
      <c r="N103" s="90">
        <f t="shared" si="79"/>
        <v>653997.13</v>
      </c>
      <c r="O103" s="60"/>
      <c r="P103" s="60">
        <v>653997.13</v>
      </c>
      <c r="Q103" s="60"/>
      <c r="R103" s="190"/>
      <c r="S103" s="132">
        <f t="shared" si="30"/>
        <v>0.99323236742833543</v>
      </c>
      <c r="T103" s="127" t="str">
        <f t="shared" si="31"/>
        <v xml:space="preserve"> </v>
      </c>
      <c r="U103" s="127">
        <f t="shared" si="32"/>
        <v>0.99323236742833543</v>
      </c>
      <c r="V103" s="127" t="str">
        <f t="shared" si="33"/>
        <v xml:space="preserve"> </v>
      </c>
      <c r="W103" s="136" t="str">
        <f t="shared" si="34"/>
        <v xml:space="preserve"> </v>
      </c>
      <c r="X103" s="120"/>
    </row>
    <row r="104" spans="1:24" s="17" customFormat="1" ht="44.25" customHeight="1" x14ac:dyDescent="0.2">
      <c r="A104" s="100"/>
      <c r="B104" s="14"/>
      <c r="C104" s="76" t="s">
        <v>392</v>
      </c>
      <c r="D104" s="90">
        <f t="shared" si="77"/>
        <v>0</v>
      </c>
      <c r="E104" s="60"/>
      <c r="F104" s="60"/>
      <c r="G104" s="60"/>
      <c r="H104" s="190"/>
      <c r="I104" s="157">
        <f t="shared" si="78"/>
        <v>96687.6</v>
      </c>
      <c r="J104" s="60"/>
      <c r="K104" s="60">
        <v>96687.6</v>
      </c>
      <c r="L104" s="60"/>
      <c r="M104" s="189"/>
      <c r="N104" s="90">
        <f t="shared" si="79"/>
        <v>95719.71</v>
      </c>
      <c r="O104" s="60"/>
      <c r="P104" s="60">
        <v>95719.71</v>
      </c>
      <c r="Q104" s="60"/>
      <c r="R104" s="190"/>
      <c r="S104" s="132">
        <f t="shared" si="30"/>
        <v>0.98998951261588874</v>
      </c>
      <c r="T104" s="127" t="str">
        <f t="shared" si="31"/>
        <v xml:space="preserve"> </v>
      </c>
      <c r="U104" s="127">
        <f t="shared" si="32"/>
        <v>0.98998951261588874</v>
      </c>
      <c r="V104" s="127" t="str">
        <f t="shared" si="33"/>
        <v xml:space="preserve"> </v>
      </c>
      <c r="W104" s="136" t="str">
        <f t="shared" si="34"/>
        <v xml:space="preserve"> </v>
      </c>
      <c r="X104" s="120"/>
    </row>
    <row r="105" spans="1:24" s="17" customFormat="1" ht="44.25" customHeight="1" x14ac:dyDescent="0.2">
      <c r="A105" s="100"/>
      <c r="B105" s="14"/>
      <c r="C105" s="76" t="s">
        <v>393</v>
      </c>
      <c r="D105" s="90">
        <f t="shared" si="77"/>
        <v>0</v>
      </c>
      <c r="E105" s="60"/>
      <c r="F105" s="60"/>
      <c r="G105" s="60"/>
      <c r="H105" s="190"/>
      <c r="I105" s="157">
        <f t="shared" si="78"/>
        <v>468746.5</v>
      </c>
      <c r="J105" s="60"/>
      <c r="K105" s="60">
        <f>563957.1-95210.6</f>
        <v>468746.5</v>
      </c>
      <c r="L105" s="60"/>
      <c r="M105" s="189"/>
      <c r="N105" s="90">
        <f t="shared" si="79"/>
        <v>466042.27</v>
      </c>
      <c r="O105" s="60"/>
      <c r="P105" s="60">
        <v>466042.27</v>
      </c>
      <c r="Q105" s="60"/>
      <c r="R105" s="190"/>
      <c r="S105" s="132">
        <f t="shared" si="30"/>
        <v>0.9942309329242992</v>
      </c>
      <c r="T105" s="127" t="str">
        <f t="shared" si="31"/>
        <v xml:space="preserve"> </v>
      </c>
      <c r="U105" s="127">
        <f t="shared" si="32"/>
        <v>0.9942309329242992</v>
      </c>
      <c r="V105" s="127" t="str">
        <f t="shared" si="33"/>
        <v xml:space="preserve"> </v>
      </c>
      <c r="W105" s="136" t="str">
        <f t="shared" si="34"/>
        <v xml:space="preserve"> </v>
      </c>
      <c r="X105" s="120"/>
    </row>
    <row r="106" spans="1:24" s="17" customFormat="1" ht="44.25" customHeight="1" x14ac:dyDescent="0.2">
      <c r="A106" s="100"/>
      <c r="B106" s="14"/>
      <c r="C106" s="76" t="s">
        <v>394</v>
      </c>
      <c r="D106" s="90">
        <f t="shared" si="77"/>
        <v>0</v>
      </c>
      <c r="E106" s="60"/>
      <c r="F106" s="60"/>
      <c r="G106" s="60"/>
      <c r="H106" s="190"/>
      <c r="I106" s="157">
        <f t="shared" si="78"/>
        <v>636628.6</v>
      </c>
      <c r="J106" s="60"/>
      <c r="K106" s="60">
        <v>628228.6</v>
      </c>
      <c r="L106" s="60">
        <v>8400</v>
      </c>
      <c r="M106" s="189"/>
      <c r="N106" s="90">
        <f t="shared" si="79"/>
        <v>628991.43000000005</v>
      </c>
      <c r="O106" s="60"/>
      <c r="P106" s="60">
        <v>620591.43000000005</v>
      </c>
      <c r="Q106" s="60">
        <v>8400</v>
      </c>
      <c r="R106" s="190"/>
      <c r="S106" s="132">
        <f t="shared" si="30"/>
        <v>0.98800372776215217</v>
      </c>
      <c r="T106" s="127" t="str">
        <f t="shared" si="31"/>
        <v xml:space="preserve"> </v>
      </c>
      <c r="U106" s="127">
        <f t="shared" si="32"/>
        <v>0.98784332645791684</v>
      </c>
      <c r="V106" s="127">
        <f t="shared" si="33"/>
        <v>1</v>
      </c>
      <c r="W106" s="136" t="str">
        <f t="shared" si="34"/>
        <v xml:space="preserve"> </v>
      </c>
      <c r="X106" s="120"/>
    </row>
    <row r="107" spans="1:24" s="17" customFormat="1" ht="44.25" customHeight="1" x14ac:dyDescent="0.2">
      <c r="A107" s="100"/>
      <c r="B107" s="14"/>
      <c r="C107" s="76" t="s">
        <v>395</v>
      </c>
      <c r="D107" s="90">
        <f t="shared" si="77"/>
        <v>0</v>
      </c>
      <c r="E107" s="60"/>
      <c r="F107" s="60"/>
      <c r="G107" s="60"/>
      <c r="H107" s="190"/>
      <c r="I107" s="157">
        <f t="shared" si="78"/>
        <v>278719.7</v>
      </c>
      <c r="J107" s="60"/>
      <c r="K107" s="60">
        <f>449984.9-175657.2</f>
        <v>274327.7</v>
      </c>
      <c r="L107" s="60">
        <v>4392</v>
      </c>
      <c r="M107" s="189"/>
      <c r="N107" s="90">
        <f t="shared" si="79"/>
        <v>274724.96999999997</v>
      </c>
      <c r="O107" s="60"/>
      <c r="P107" s="60">
        <v>270332.96999999997</v>
      </c>
      <c r="Q107" s="60">
        <v>4392</v>
      </c>
      <c r="R107" s="190"/>
      <c r="S107" s="132">
        <f t="shared" si="30"/>
        <v>0.98566757211635903</v>
      </c>
      <c r="T107" s="127" t="str">
        <f t="shared" si="31"/>
        <v xml:space="preserve"> </v>
      </c>
      <c r="U107" s="127">
        <f t="shared" si="32"/>
        <v>0.9854381092394241</v>
      </c>
      <c r="V107" s="127">
        <f t="shared" si="33"/>
        <v>1</v>
      </c>
      <c r="W107" s="136" t="str">
        <f t="shared" si="34"/>
        <v xml:space="preserve"> </v>
      </c>
      <c r="X107" s="120"/>
    </row>
    <row r="108" spans="1:24" s="17" customFormat="1" ht="44.25" customHeight="1" x14ac:dyDescent="0.2">
      <c r="A108" s="100"/>
      <c r="B108" s="14"/>
      <c r="C108" s="76" t="s">
        <v>396</v>
      </c>
      <c r="D108" s="90">
        <f t="shared" si="77"/>
        <v>0</v>
      </c>
      <c r="E108" s="60"/>
      <c r="F108" s="60"/>
      <c r="G108" s="60"/>
      <c r="H108" s="190"/>
      <c r="I108" s="157">
        <f t="shared" si="78"/>
        <v>382</v>
      </c>
      <c r="J108" s="60"/>
      <c r="K108" s="60">
        <v>382</v>
      </c>
      <c r="L108" s="60"/>
      <c r="M108" s="189"/>
      <c r="N108" s="90">
        <f t="shared" si="79"/>
        <v>0</v>
      </c>
      <c r="O108" s="60"/>
      <c r="P108" s="60">
        <v>0</v>
      </c>
      <c r="Q108" s="60"/>
      <c r="R108" s="190"/>
      <c r="S108" s="132">
        <f t="shared" si="30"/>
        <v>0</v>
      </c>
      <c r="T108" s="127" t="str">
        <f t="shared" si="31"/>
        <v xml:space="preserve"> </v>
      </c>
      <c r="U108" s="127">
        <f t="shared" si="32"/>
        <v>0</v>
      </c>
      <c r="V108" s="127" t="str">
        <f t="shared" si="33"/>
        <v xml:space="preserve"> </v>
      </c>
      <c r="W108" s="136" t="str">
        <f t="shared" si="34"/>
        <v xml:space="preserve"> </v>
      </c>
      <c r="X108" s="120"/>
    </row>
    <row r="109" spans="1:24" s="17" customFormat="1" ht="44.25" customHeight="1" x14ac:dyDescent="0.2">
      <c r="A109" s="100"/>
      <c r="B109" s="14"/>
      <c r="C109" s="76" t="s">
        <v>397</v>
      </c>
      <c r="D109" s="90">
        <f t="shared" si="77"/>
        <v>0</v>
      </c>
      <c r="E109" s="60"/>
      <c r="F109" s="60"/>
      <c r="G109" s="60"/>
      <c r="H109" s="190"/>
      <c r="I109" s="157">
        <f>SUM(J109:M109)</f>
        <v>1062959.2000000002</v>
      </c>
      <c r="J109" s="60"/>
      <c r="K109" s="60">
        <v>1053515.2000000002</v>
      </c>
      <c r="L109" s="60">
        <v>9444</v>
      </c>
      <c r="M109" s="189"/>
      <c r="N109" s="90">
        <f>SUM(O109:R109)</f>
        <v>1059419.58</v>
      </c>
      <c r="O109" s="60"/>
      <c r="P109" s="60">
        <v>1049975.58</v>
      </c>
      <c r="Q109" s="60">
        <v>9444</v>
      </c>
      <c r="R109" s="190"/>
      <c r="S109" s="132">
        <f t="shared" si="30"/>
        <v>0.99667003211412053</v>
      </c>
      <c r="T109" s="127" t="str">
        <f t="shared" si="31"/>
        <v xml:space="preserve"> </v>
      </c>
      <c r="U109" s="127">
        <f t="shared" si="32"/>
        <v>0.99664018136615384</v>
      </c>
      <c r="V109" s="127">
        <f t="shared" si="33"/>
        <v>1</v>
      </c>
      <c r="W109" s="136" t="str">
        <f t="shared" si="34"/>
        <v xml:space="preserve"> </v>
      </c>
      <c r="X109" s="120"/>
    </row>
    <row r="110" spans="1:24" s="17" customFormat="1" ht="44.25" customHeight="1" x14ac:dyDescent="0.2">
      <c r="A110" s="100"/>
      <c r="B110" s="14"/>
      <c r="C110" s="36" t="s">
        <v>473</v>
      </c>
      <c r="D110" s="90">
        <f t="shared" si="77"/>
        <v>0</v>
      </c>
      <c r="E110" s="60"/>
      <c r="F110" s="60"/>
      <c r="G110" s="60"/>
      <c r="H110" s="190"/>
      <c r="I110" s="157">
        <f t="shared" ref="I110:I114" si="80">SUM(J110:M110)</f>
        <v>20096.8</v>
      </c>
      <c r="J110" s="60"/>
      <c r="K110" s="60"/>
      <c r="L110" s="60">
        <v>20096.8</v>
      </c>
      <c r="M110" s="189"/>
      <c r="N110" s="90">
        <f t="shared" ref="N110:N114" si="81">SUM(O110:R110)</f>
        <v>14067.8</v>
      </c>
      <c r="O110" s="60"/>
      <c r="P110" s="60"/>
      <c r="Q110" s="60">
        <v>14067.8</v>
      </c>
      <c r="R110" s="190"/>
      <c r="S110" s="132">
        <f t="shared" si="30"/>
        <v>0.70000199036662547</v>
      </c>
      <c r="T110" s="127" t="str">
        <f t="shared" si="31"/>
        <v xml:space="preserve"> </v>
      </c>
      <c r="U110" s="127" t="str">
        <f t="shared" si="32"/>
        <v xml:space="preserve"> </v>
      </c>
      <c r="V110" s="127">
        <f t="shared" si="33"/>
        <v>0.70000199036662547</v>
      </c>
      <c r="W110" s="136" t="str">
        <f t="shared" si="34"/>
        <v xml:space="preserve"> </v>
      </c>
      <c r="X110" s="120"/>
    </row>
    <row r="111" spans="1:24" s="17" customFormat="1" ht="44.25" customHeight="1" x14ac:dyDescent="0.2">
      <c r="A111" s="100"/>
      <c r="B111" s="14"/>
      <c r="C111" s="36" t="s">
        <v>474</v>
      </c>
      <c r="D111" s="90">
        <f t="shared" si="77"/>
        <v>0</v>
      </c>
      <c r="E111" s="60"/>
      <c r="F111" s="60"/>
      <c r="G111" s="60"/>
      <c r="H111" s="190"/>
      <c r="I111" s="157">
        <f t="shared" si="80"/>
        <v>5600.8</v>
      </c>
      <c r="J111" s="60"/>
      <c r="K111" s="60"/>
      <c r="L111" s="60">
        <v>5600.8</v>
      </c>
      <c r="M111" s="189"/>
      <c r="N111" s="90">
        <f t="shared" si="81"/>
        <v>3920.6</v>
      </c>
      <c r="O111" s="60"/>
      <c r="P111" s="60"/>
      <c r="Q111" s="60">
        <v>3920.6</v>
      </c>
      <c r="R111" s="190"/>
      <c r="S111" s="132">
        <f t="shared" ref="S111:S174" si="82">IF(I111=0," ",N111/I111)</f>
        <v>0.7000071418368804</v>
      </c>
      <c r="T111" s="127" t="str">
        <f t="shared" ref="T111:T174" si="83">IF(J111=0," ",O111/J111)</f>
        <v xml:space="preserve"> </v>
      </c>
      <c r="U111" s="127" t="str">
        <f t="shared" ref="U111:U174" si="84">IF(K111=0," ",P111/K111)</f>
        <v xml:space="preserve"> </v>
      </c>
      <c r="V111" s="127">
        <f t="shared" ref="V111:V174" si="85">IF(L111=0," ",Q111/L111)</f>
        <v>0.7000071418368804</v>
      </c>
      <c r="W111" s="136" t="str">
        <f t="shared" ref="W111:W174" si="86">IF(M111=0," ",R111/M111)</f>
        <v xml:space="preserve"> </v>
      </c>
      <c r="X111" s="120"/>
    </row>
    <row r="112" spans="1:24" s="17" customFormat="1" ht="44.25" customHeight="1" x14ac:dyDescent="0.2">
      <c r="A112" s="100"/>
      <c r="B112" s="14"/>
      <c r="C112" s="36" t="s">
        <v>475</v>
      </c>
      <c r="D112" s="90">
        <f t="shared" si="77"/>
        <v>0</v>
      </c>
      <c r="E112" s="60"/>
      <c r="F112" s="60"/>
      <c r="G112" s="60"/>
      <c r="H112" s="190"/>
      <c r="I112" s="157">
        <f t="shared" si="80"/>
        <v>27961.5</v>
      </c>
      <c r="J112" s="60"/>
      <c r="K112" s="60"/>
      <c r="L112" s="60">
        <v>27961.5</v>
      </c>
      <c r="M112" s="189"/>
      <c r="N112" s="90">
        <f t="shared" si="81"/>
        <v>19573</v>
      </c>
      <c r="O112" s="60"/>
      <c r="P112" s="60"/>
      <c r="Q112" s="60">
        <v>19573</v>
      </c>
      <c r="R112" s="190"/>
      <c r="S112" s="132">
        <f t="shared" si="82"/>
        <v>0.69999821182697641</v>
      </c>
      <c r="T112" s="127" t="str">
        <f t="shared" si="83"/>
        <v xml:space="preserve"> </v>
      </c>
      <c r="U112" s="127" t="str">
        <f t="shared" si="84"/>
        <v xml:space="preserve"> </v>
      </c>
      <c r="V112" s="127">
        <f t="shared" si="85"/>
        <v>0.69999821182697641</v>
      </c>
      <c r="W112" s="136" t="str">
        <f t="shared" si="86"/>
        <v xml:space="preserve"> </v>
      </c>
      <c r="X112" s="120"/>
    </row>
    <row r="113" spans="1:24" s="17" customFormat="1" ht="44.25" customHeight="1" x14ac:dyDescent="0.2">
      <c r="A113" s="100"/>
      <c r="B113" s="14"/>
      <c r="C113" s="36" t="s">
        <v>476</v>
      </c>
      <c r="D113" s="90">
        <f t="shared" si="77"/>
        <v>0</v>
      </c>
      <c r="E113" s="60"/>
      <c r="F113" s="60"/>
      <c r="G113" s="60"/>
      <c r="H113" s="190"/>
      <c r="I113" s="157">
        <f t="shared" si="80"/>
        <v>10213.1</v>
      </c>
      <c r="J113" s="60"/>
      <c r="K113" s="60"/>
      <c r="L113" s="60">
        <v>10213.1</v>
      </c>
      <c r="M113" s="189"/>
      <c r="N113" s="90">
        <f t="shared" si="81"/>
        <v>7149.2</v>
      </c>
      <c r="O113" s="60"/>
      <c r="P113" s="60"/>
      <c r="Q113" s="60">
        <v>7149.2</v>
      </c>
      <c r="R113" s="190"/>
      <c r="S113" s="132">
        <f t="shared" si="82"/>
        <v>0.70000293740392239</v>
      </c>
      <c r="T113" s="127" t="str">
        <f t="shared" si="83"/>
        <v xml:space="preserve"> </v>
      </c>
      <c r="U113" s="127" t="str">
        <f t="shared" si="84"/>
        <v xml:space="preserve"> </v>
      </c>
      <c r="V113" s="127">
        <f t="shared" si="85"/>
        <v>0.70000293740392239</v>
      </c>
      <c r="W113" s="136" t="str">
        <f t="shared" si="86"/>
        <v xml:space="preserve"> </v>
      </c>
      <c r="X113" s="120"/>
    </row>
    <row r="114" spans="1:24" s="17" customFormat="1" ht="44.25" customHeight="1" x14ac:dyDescent="0.2">
      <c r="A114" s="100"/>
      <c r="B114" s="14"/>
      <c r="C114" s="36" t="s">
        <v>477</v>
      </c>
      <c r="D114" s="90">
        <f t="shared" si="77"/>
        <v>0</v>
      </c>
      <c r="E114" s="60"/>
      <c r="F114" s="60"/>
      <c r="G114" s="60"/>
      <c r="H114" s="190"/>
      <c r="I114" s="157">
        <f t="shared" si="80"/>
        <v>16967</v>
      </c>
      <c r="J114" s="60"/>
      <c r="K114" s="60"/>
      <c r="L114" s="60">
        <v>16967</v>
      </c>
      <c r="M114" s="189"/>
      <c r="N114" s="90">
        <f t="shared" si="81"/>
        <v>11876.9</v>
      </c>
      <c r="O114" s="60"/>
      <c r="P114" s="60"/>
      <c r="Q114" s="60">
        <v>11876.9</v>
      </c>
      <c r="R114" s="190"/>
      <c r="S114" s="132">
        <f t="shared" si="82"/>
        <v>0.7</v>
      </c>
      <c r="T114" s="127" t="str">
        <f t="shared" si="83"/>
        <v xml:space="preserve"> </v>
      </c>
      <c r="U114" s="127" t="str">
        <f t="shared" si="84"/>
        <v xml:space="preserve"> </v>
      </c>
      <c r="V114" s="127">
        <f t="shared" si="85"/>
        <v>0.7</v>
      </c>
      <c r="W114" s="136" t="str">
        <f t="shared" si="86"/>
        <v xml:space="preserve"> </v>
      </c>
      <c r="X114" s="120"/>
    </row>
    <row r="115" spans="1:24" s="51" customFormat="1" ht="50.25" customHeight="1" x14ac:dyDescent="0.2">
      <c r="A115" s="99"/>
      <c r="B115" s="50"/>
      <c r="C115" s="42" t="s">
        <v>398</v>
      </c>
      <c r="D115" s="171">
        <f>SUM(D116:D120)</f>
        <v>0</v>
      </c>
      <c r="E115" s="176">
        <f t="shared" ref="E115:H115" si="87">SUM(E116:E120)</f>
        <v>0</v>
      </c>
      <c r="F115" s="176">
        <f t="shared" si="87"/>
        <v>0</v>
      </c>
      <c r="G115" s="176">
        <f t="shared" si="87"/>
        <v>0</v>
      </c>
      <c r="H115" s="178">
        <f t="shared" si="87"/>
        <v>0</v>
      </c>
      <c r="I115" s="173">
        <f>SUM(I116:I120)</f>
        <v>2665922.1</v>
      </c>
      <c r="J115" s="176">
        <f t="shared" ref="J115:K115" si="88">SUM(J116:J120)</f>
        <v>0</v>
      </c>
      <c r="K115" s="176">
        <f t="shared" si="88"/>
        <v>2661482.1</v>
      </c>
      <c r="L115" s="176">
        <f>SUM(L116:L120)</f>
        <v>4440</v>
      </c>
      <c r="M115" s="177">
        <f t="shared" ref="M115:R115" si="89">SUM(M116:M120)</f>
        <v>0</v>
      </c>
      <c r="N115" s="171">
        <f t="shared" si="89"/>
        <v>2617404.4899999998</v>
      </c>
      <c r="O115" s="176">
        <f t="shared" si="89"/>
        <v>0</v>
      </c>
      <c r="P115" s="176">
        <f t="shared" si="89"/>
        <v>2612964.4899999998</v>
      </c>
      <c r="Q115" s="176">
        <f t="shared" si="89"/>
        <v>4440</v>
      </c>
      <c r="R115" s="178">
        <f t="shared" si="89"/>
        <v>0</v>
      </c>
      <c r="S115" s="133">
        <f t="shared" si="82"/>
        <v>0.98180081481000503</v>
      </c>
      <c r="T115" s="128" t="str">
        <f t="shared" si="83"/>
        <v xml:space="preserve"> </v>
      </c>
      <c r="U115" s="128">
        <f t="shared" si="84"/>
        <v>0.98177045413906772</v>
      </c>
      <c r="V115" s="128">
        <f t="shared" si="85"/>
        <v>1</v>
      </c>
      <c r="W115" s="137" t="str">
        <f t="shared" si="86"/>
        <v xml:space="preserve"> </v>
      </c>
      <c r="X115" s="119"/>
    </row>
    <row r="116" spans="1:24" s="17" customFormat="1" ht="44.25" customHeight="1" x14ac:dyDescent="0.2">
      <c r="A116" s="100"/>
      <c r="B116" s="14"/>
      <c r="C116" s="39" t="s">
        <v>399</v>
      </c>
      <c r="D116" s="90">
        <f t="shared" ref="D116:D120" si="90">SUM(E116:H116)</f>
        <v>0</v>
      </c>
      <c r="E116" s="60"/>
      <c r="F116" s="60"/>
      <c r="G116" s="60"/>
      <c r="H116" s="190"/>
      <c r="I116" s="157">
        <f t="shared" ref="I116:I120" si="91">SUM(J116:M116)</f>
        <v>11846.1</v>
      </c>
      <c r="J116" s="60"/>
      <c r="K116" s="60">
        <v>11846.1</v>
      </c>
      <c r="L116" s="60"/>
      <c r="M116" s="189"/>
      <c r="N116" s="90">
        <f t="shared" ref="N116:N120" si="92">SUM(O116:R116)</f>
        <v>11846.08</v>
      </c>
      <c r="O116" s="60"/>
      <c r="P116" s="60">
        <v>11846.08</v>
      </c>
      <c r="Q116" s="60"/>
      <c r="R116" s="190"/>
      <c r="S116" s="132">
        <f t="shared" si="82"/>
        <v>0.99999831168063746</v>
      </c>
      <c r="T116" s="127" t="str">
        <f t="shared" si="83"/>
        <v xml:space="preserve"> </v>
      </c>
      <c r="U116" s="127">
        <f t="shared" si="84"/>
        <v>0.99999831168063746</v>
      </c>
      <c r="V116" s="127" t="str">
        <f t="shared" si="85"/>
        <v xml:space="preserve"> </v>
      </c>
      <c r="W116" s="136" t="str">
        <f t="shared" si="86"/>
        <v xml:space="preserve"> </v>
      </c>
      <c r="X116" s="120"/>
    </row>
    <row r="117" spans="1:24" s="17" customFormat="1" ht="44.25" customHeight="1" x14ac:dyDescent="0.2">
      <c r="A117" s="100"/>
      <c r="B117" s="14"/>
      <c r="C117" s="39" t="s">
        <v>400</v>
      </c>
      <c r="D117" s="90">
        <f t="shared" si="90"/>
        <v>0</v>
      </c>
      <c r="E117" s="60"/>
      <c r="F117" s="60"/>
      <c r="G117" s="60"/>
      <c r="H117" s="190"/>
      <c r="I117" s="157">
        <f t="shared" si="91"/>
        <v>513935.2</v>
      </c>
      <c r="J117" s="60"/>
      <c r="K117" s="60">
        <v>509495.2</v>
      </c>
      <c r="L117" s="60">
        <v>4440</v>
      </c>
      <c r="M117" s="189"/>
      <c r="N117" s="90">
        <f t="shared" si="92"/>
        <v>485744.15</v>
      </c>
      <c r="O117" s="60"/>
      <c r="P117" s="60">
        <v>481304.15</v>
      </c>
      <c r="Q117" s="60">
        <v>4440</v>
      </c>
      <c r="R117" s="190"/>
      <c r="S117" s="132">
        <f t="shared" si="82"/>
        <v>0.94514668386209</v>
      </c>
      <c r="T117" s="127" t="str">
        <f t="shared" si="83"/>
        <v xml:space="preserve"> </v>
      </c>
      <c r="U117" s="127">
        <f t="shared" si="84"/>
        <v>0.944668664199388</v>
      </c>
      <c r="V117" s="127">
        <f t="shared" si="85"/>
        <v>1</v>
      </c>
      <c r="W117" s="136" t="str">
        <f t="shared" si="86"/>
        <v xml:space="preserve"> </v>
      </c>
      <c r="X117" s="120"/>
    </row>
    <row r="118" spans="1:24" s="17" customFormat="1" ht="44.25" customHeight="1" x14ac:dyDescent="0.2">
      <c r="A118" s="100"/>
      <c r="B118" s="14"/>
      <c r="C118" s="39" t="s">
        <v>401</v>
      </c>
      <c r="D118" s="90">
        <f t="shared" si="90"/>
        <v>0</v>
      </c>
      <c r="E118" s="60"/>
      <c r="F118" s="60"/>
      <c r="G118" s="60"/>
      <c r="H118" s="190"/>
      <c r="I118" s="157">
        <f t="shared" si="91"/>
        <v>1308538.7999999998</v>
      </c>
      <c r="J118" s="60"/>
      <c r="K118" s="60">
        <v>1308538.7999999998</v>
      </c>
      <c r="L118" s="60"/>
      <c r="M118" s="189"/>
      <c r="N118" s="90">
        <f t="shared" si="92"/>
        <v>1305206.3400000001</v>
      </c>
      <c r="O118" s="60"/>
      <c r="P118" s="60">
        <v>1305206.3400000001</v>
      </c>
      <c r="Q118" s="60"/>
      <c r="R118" s="190"/>
      <c r="S118" s="132">
        <f t="shared" si="82"/>
        <v>0.99745329676124261</v>
      </c>
      <c r="T118" s="127" t="str">
        <f t="shared" si="83"/>
        <v xml:space="preserve"> </v>
      </c>
      <c r="U118" s="127">
        <f t="shared" si="84"/>
        <v>0.99745329676124261</v>
      </c>
      <c r="V118" s="127" t="str">
        <f t="shared" si="85"/>
        <v xml:space="preserve"> </v>
      </c>
      <c r="W118" s="136" t="str">
        <f t="shared" si="86"/>
        <v xml:space="preserve"> </v>
      </c>
      <c r="X118" s="120"/>
    </row>
    <row r="119" spans="1:24" s="17" customFormat="1" ht="44.25" customHeight="1" x14ac:dyDescent="0.2">
      <c r="A119" s="100"/>
      <c r="B119" s="14"/>
      <c r="C119" s="39" t="s">
        <v>402</v>
      </c>
      <c r="D119" s="90">
        <f t="shared" si="90"/>
        <v>0</v>
      </c>
      <c r="E119" s="60"/>
      <c r="F119" s="60"/>
      <c r="G119" s="60"/>
      <c r="H119" s="190"/>
      <c r="I119" s="157">
        <f t="shared" si="91"/>
        <v>507840.9</v>
      </c>
      <c r="J119" s="60"/>
      <c r="K119" s="60">
        <v>507840.9</v>
      </c>
      <c r="L119" s="60"/>
      <c r="M119" s="189"/>
      <c r="N119" s="90">
        <f t="shared" si="92"/>
        <v>491397.37</v>
      </c>
      <c r="O119" s="60"/>
      <c r="P119" s="60">
        <v>491397.37</v>
      </c>
      <c r="Q119" s="60"/>
      <c r="R119" s="190"/>
      <c r="S119" s="132">
        <f t="shared" si="82"/>
        <v>0.96762070561862967</v>
      </c>
      <c r="T119" s="127" t="str">
        <f t="shared" si="83"/>
        <v xml:space="preserve"> </v>
      </c>
      <c r="U119" s="127">
        <f t="shared" si="84"/>
        <v>0.96762070561862967</v>
      </c>
      <c r="V119" s="127" t="str">
        <f t="shared" si="85"/>
        <v xml:space="preserve"> </v>
      </c>
      <c r="W119" s="136" t="str">
        <f t="shared" si="86"/>
        <v xml:space="preserve"> </v>
      </c>
      <c r="X119" s="120"/>
    </row>
    <row r="120" spans="1:24" s="17" customFormat="1" ht="44.25" customHeight="1" x14ac:dyDescent="0.2">
      <c r="A120" s="100"/>
      <c r="B120" s="14"/>
      <c r="C120" s="39" t="s">
        <v>403</v>
      </c>
      <c r="D120" s="90">
        <f t="shared" si="90"/>
        <v>0</v>
      </c>
      <c r="E120" s="60"/>
      <c r="F120" s="60"/>
      <c r="G120" s="60"/>
      <c r="H120" s="190"/>
      <c r="I120" s="157">
        <f t="shared" si="91"/>
        <v>323761.10000000003</v>
      </c>
      <c r="J120" s="60"/>
      <c r="K120" s="60">
        <v>323761.10000000003</v>
      </c>
      <c r="L120" s="60"/>
      <c r="M120" s="189"/>
      <c r="N120" s="90">
        <f t="shared" si="92"/>
        <v>323210.55</v>
      </c>
      <c r="O120" s="60"/>
      <c r="P120" s="60">
        <v>323210.55</v>
      </c>
      <c r="Q120" s="60"/>
      <c r="R120" s="190"/>
      <c r="S120" s="132">
        <f t="shared" si="82"/>
        <v>0.99829951776170744</v>
      </c>
      <c r="T120" s="127" t="str">
        <f t="shared" si="83"/>
        <v xml:space="preserve"> </v>
      </c>
      <c r="U120" s="127">
        <f t="shared" si="84"/>
        <v>0.99829951776170744</v>
      </c>
      <c r="V120" s="127" t="str">
        <f t="shared" si="85"/>
        <v xml:space="preserve"> </v>
      </c>
      <c r="W120" s="136" t="str">
        <f t="shared" si="86"/>
        <v xml:space="preserve"> </v>
      </c>
      <c r="X120" s="120"/>
    </row>
    <row r="121" spans="1:24" s="51" customFormat="1" ht="44.25" customHeight="1" x14ac:dyDescent="0.2">
      <c r="A121" s="99"/>
      <c r="B121" s="50"/>
      <c r="C121" s="42" t="s">
        <v>404</v>
      </c>
      <c r="D121" s="171">
        <f>SUM(D122:D123)</f>
        <v>0</v>
      </c>
      <c r="E121" s="176">
        <f t="shared" ref="E121:R121" si="93">SUM(E122:E123)</f>
        <v>0</v>
      </c>
      <c r="F121" s="176">
        <f t="shared" si="93"/>
        <v>0</v>
      </c>
      <c r="G121" s="176">
        <f t="shared" si="93"/>
        <v>0</v>
      </c>
      <c r="H121" s="178">
        <f t="shared" si="93"/>
        <v>0</v>
      </c>
      <c r="I121" s="173">
        <f t="shared" si="93"/>
        <v>488846.2</v>
      </c>
      <c r="J121" s="176">
        <f t="shared" si="93"/>
        <v>0</v>
      </c>
      <c r="K121" s="176">
        <f t="shared" si="93"/>
        <v>486896.2</v>
      </c>
      <c r="L121" s="176">
        <f t="shared" si="93"/>
        <v>1950</v>
      </c>
      <c r="M121" s="177">
        <f t="shared" si="93"/>
        <v>0</v>
      </c>
      <c r="N121" s="171">
        <f t="shared" si="93"/>
        <v>486460.85</v>
      </c>
      <c r="O121" s="176">
        <f t="shared" si="93"/>
        <v>0</v>
      </c>
      <c r="P121" s="176">
        <f t="shared" si="93"/>
        <v>484510.85</v>
      </c>
      <c r="Q121" s="176">
        <f t="shared" si="93"/>
        <v>1950</v>
      </c>
      <c r="R121" s="178">
        <f t="shared" si="93"/>
        <v>0</v>
      </c>
      <c r="S121" s="133">
        <f t="shared" si="82"/>
        <v>0.99512044892647211</v>
      </c>
      <c r="T121" s="128" t="str">
        <f t="shared" si="83"/>
        <v xml:space="preserve"> </v>
      </c>
      <c r="U121" s="128">
        <f t="shared" si="84"/>
        <v>0.99510090651765193</v>
      </c>
      <c r="V121" s="128">
        <f t="shared" si="85"/>
        <v>1</v>
      </c>
      <c r="W121" s="137" t="str">
        <f t="shared" si="86"/>
        <v xml:space="preserve"> </v>
      </c>
      <c r="X121" s="119"/>
    </row>
    <row r="122" spans="1:24" s="17" customFormat="1" ht="49.5" customHeight="1" x14ac:dyDescent="0.2">
      <c r="A122" s="100"/>
      <c r="B122" s="14"/>
      <c r="C122" s="39" t="s">
        <v>405</v>
      </c>
      <c r="D122" s="90">
        <f t="shared" ref="D122:D123" si="94">SUM(E122:H122)</f>
        <v>0</v>
      </c>
      <c r="E122" s="60"/>
      <c r="F122" s="60"/>
      <c r="G122" s="60"/>
      <c r="H122" s="190"/>
      <c r="I122" s="157">
        <f t="shared" ref="I122:I123" si="95">SUM(J122:M122)</f>
        <v>376484.2</v>
      </c>
      <c r="J122" s="60"/>
      <c r="K122" s="60">
        <v>374534.2</v>
      </c>
      <c r="L122" s="60">
        <v>1950</v>
      </c>
      <c r="M122" s="189"/>
      <c r="N122" s="90">
        <f t="shared" ref="N122:N123" si="96">SUM(O122:R122)</f>
        <v>375048.72</v>
      </c>
      <c r="O122" s="60"/>
      <c r="P122" s="60">
        <v>373098.72</v>
      </c>
      <c r="Q122" s="60">
        <v>1950</v>
      </c>
      <c r="R122" s="190"/>
      <c r="S122" s="132">
        <f t="shared" si="82"/>
        <v>0.99618714410857068</v>
      </c>
      <c r="T122" s="127" t="str">
        <f t="shared" si="83"/>
        <v xml:space="preserve"> </v>
      </c>
      <c r="U122" s="127">
        <f t="shared" si="84"/>
        <v>0.99616729259971437</v>
      </c>
      <c r="V122" s="127">
        <f t="shared" si="85"/>
        <v>1</v>
      </c>
      <c r="W122" s="136" t="str">
        <f t="shared" si="86"/>
        <v xml:space="preserve"> </v>
      </c>
      <c r="X122" s="120"/>
    </row>
    <row r="123" spans="1:24" s="17" customFormat="1" ht="65.25" customHeight="1" x14ac:dyDescent="0.2">
      <c r="A123" s="100"/>
      <c r="B123" s="14"/>
      <c r="C123" s="39" t="s">
        <v>406</v>
      </c>
      <c r="D123" s="90">
        <f t="shared" si="94"/>
        <v>0</v>
      </c>
      <c r="E123" s="60"/>
      <c r="F123" s="60"/>
      <c r="G123" s="60"/>
      <c r="H123" s="190"/>
      <c r="I123" s="157">
        <f t="shared" si="95"/>
        <v>112361.99999999999</v>
      </c>
      <c r="J123" s="60"/>
      <c r="K123" s="60">
        <v>112361.99999999999</v>
      </c>
      <c r="L123" s="60"/>
      <c r="M123" s="189"/>
      <c r="N123" s="90">
        <f t="shared" si="96"/>
        <v>111412.13</v>
      </c>
      <c r="O123" s="60"/>
      <c r="P123" s="60">
        <v>111412.13</v>
      </c>
      <c r="Q123" s="60"/>
      <c r="R123" s="190"/>
      <c r="S123" s="132">
        <f t="shared" si="82"/>
        <v>0.99154634128976005</v>
      </c>
      <c r="T123" s="127" t="str">
        <f t="shared" si="83"/>
        <v xml:space="preserve"> </v>
      </c>
      <c r="U123" s="127">
        <f t="shared" si="84"/>
        <v>0.99154634128976005</v>
      </c>
      <c r="V123" s="127" t="str">
        <f t="shared" si="85"/>
        <v xml:space="preserve"> </v>
      </c>
      <c r="W123" s="136" t="str">
        <f t="shared" si="86"/>
        <v xml:space="preserve"> </v>
      </c>
      <c r="X123" s="120"/>
    </row>
    <row r="124" spans="1:24" s="51" customFormat="1" ht="44.25" customHeight="1" x14ac:dyDescent="0.2">
      <c r="A124" s="99"/>
      <c r="B124" s="50"/>
      <c r="C124" s="42" t="s">
        <v>478</v>
      </c>
      <c r="D124" s="171">
        <f>SUM(D125)</f>
        <v>0</v>
      </c>
      <c r="E124" s="176">
        <f t="shared" ref="E124:R124" si="97">SUM(E125)</f>
        <v>0</v>
      </c>
      <c r="F124" s="176">
        <f t="shared" si="97"/>
        <v>0</v>
      </c>
      <c r="G124" s="176">
        <f t="shared" si="97"/>
        <v>0</v>
      </c>
      <c r="H124" s="178">
        <f t="shared" si="97"/>
        <v>0</v>
      </c>
      <c r="I124" s="173">
        <f t="shared" si="97"/>
        <v>5190</v>
      </c>
      <c r="J124" s="176">
        <f t="shared" si="97"/>
        <v>0</v>
      </c>
      <c r="K124" s="176">
        <f t="shared" si="97"/>
        <v>0</v>
      </c>
      <c r="L124" s="176">
        <f>SUM(L125)</f>
        <v>5190</v>
      </c>
      <c r="M124" s="177">
        <f t="shared" si="97"/>
        <v>0</v>
      </c>
      <c r="N124" s="171">
        <f t="shared" si="97"/>
        <v>0</v>
      </c>
      <c r="O124" s="176">
        <f t="shared" si="97"/>
        <v>0</v>
      </c>
      <c r="P124" s="176">
        <f t="shared" si="97"/>
        <v>0</v>
      </c>
      <c r="Q124" s="176">
        <f t="shared" si="97"/>
        <v>0</v>
      </c>
      <c r="R124" s="178">
        <f t="shared" si="97"/>
        <v>0</v>
      </c>
      <c r="S124" s="133">
        <f t="shared" si="82"/>
        <v>0</v>
      </c>
      <c r="T124" s="128" t="str">
        <f t="shared" si="83"/>
        <v xml:space="preserve"> </v>
      </c>
      <c r="U124" s="128" t="str">
        <f t="shared" si="84"/>
        <v xml:space="preserve"> </v>
      </c>
      <c r="V124" s="128">
        <f t="shared" si="85"/>
        <v>0</v>
      </c>
      <c r="W124" s="137" t="str">
        <f t="shared" si="86"/>
        <v xml:space="preserve"> </v>
      </c>
      <c r="X124" s="119"/>
    </row>
    <row r="125" spans="1:24" s="17" customFormat="1" ht="44.25" customHeight="1" x14ac:dyDescent="0.2">
      <c r="A125" s="100"/>
      <c r="B125" s="14"/>
      <c r="C125" s="39" t="s">
        <v>479</v>
      </c>
      <c r="D125" s="90">
        <f t="shared" ref="D125" si="98">SUM(E125:H125)</f>
        <v>0</v>
      </c>
      <c r="E125" s="60"/>
      <c r="F125" s="60"/>
      <c r="G125" s="60"/>
      <c r="H125" s="190"/>
      <c r="I125" s="157">
        <f t="shared" ref="I125" si="99">SUM(J125:M125)</f>
        <v>5190</v>
      </c>
      <c r="J125" s="60"/>
      <c r="K125" s="60"/>
      <c r="L125" s="60">
        <v>5190</v>
      </c>
      <c r="M125" s="189"/>
      <c r="N125" s="90">
        <f t="shared" ref="N125" si="100">SUM(O125:R125)</f>
        <v>0</v>
      </c>
      <c r="O125" s="60"/>
      <c r="P125" s="60"/>
      <c r="Q125" s="60"/>
      <c r="R125" s="190"/>
      <c r="S125" s="132">
        <f t="shared" si="82"/>
        <v>0</v>
      </c>
      <c r="T125" s="127" t="str">
        <f t="shared" si="83"/>
        <v xml:space="preserve"> </v>
      </c>
      <c r="U125" s="127" t="str">
        <f t="shared" si="84"/>
        <v xml:space="preserve"> </v>
      </c>
      <c r="V125" s="127">
        <f t="shared" si="85"/>
        <v>0</v>
      </c>
      <c r="W125" s="136" t="str">
        <f t="shared" si="86"/>
        <v xml:space="preserve"> </v>
      </c>
      <c r="X125" s="120"/>
    </row>
    <row r="126" spans="1:24" s="51" customFormat="1" ht="44.25" customHeight="1" x14ac:dyDescent="0.2">
      <c r="A126" s="99"/>
      <c r="B126" s="50"/>
      <c r="C126" s="42" t="s">
        <v>407</v>
      </c>
      <c r="D126" s="171">
        <f>SUM(D127:D128)</f>
        <v>0</v>
      </c>
      <c r="E126" s="176">
        <f t="shared" ref="E126:R126" si="101">SUM(E127:E128)</f>
        <v>0</v>
      </c>
      <c r="F126" s="176">
        <f t="shared" si="101"/>
        <v>0</v>
      </c>
      <c r="G126" s="176">
        <f t="shared" si="101"/>
        <v>0</v>
      </c>
      <c r="H126" s="178">
        <f t="shared" si="101"/>
        <v>0</v>
      </c>
      <c r="I126" s="173">
        <f t="shared" si="101"/>
        <v>717834.5</v>
      </c>
      <c r="J126" s="176">
        <f t="shared" si="101"/>
        <v>0</v>
      </c>
      <c r="K126" s="176">
        <f t="shared" si="101"/>
        <v>717834.5</v>
      </c>
      <c r="L126" s="176">
        <f t="shared" si="101"/>
        <v>0</v>
      </c>
      <c r="M126" s="177">
        <f t="shared" si="101"/>
        <v>0</v>
      </c>
      <c r="N126" s="171">
        <f t="shared" si="101"/>
        <v>613125.29</v>
      </c>
      <c r="O126" s="176">
        <f t="shared" si="101"/>
        <v>0</v>
      </c>
      <c r="P126" s="176">
        <f t="shared" si="101"/>
        <v>613125.29</v>
      </c>
      <c r="Q126" s="176">
        <f t="shared" si="101"/>
        <v>0</v>
      </c>
      <c r="R126" s="178">
        <f t="shared" si="101"/>
        <v>0</v>
      </c>
      <c r="S126" s="133">
        <f t="shared" si="82"/>
        <v>0.85413182286446254</v>
      </c>
      <c r="T126" s="128" t="str">
        <f t="shared" si="83"/>
        <v xml:space="preserve"> </v>
      </c>
      <c r="U126" s="128">
        <f t="shared" si="84"/>
        <v>0.85413182286446254</v>
      </c>
      <c r="V126" s="128" t="str">
        <f t="shared" si="85"/>
        <v xml:space="preserve"> </v>
      </c>
      <c r="W126" s="137" t="str">
        <f t="shared" si="86"/>
        <v xml:space="preserve"> </v>
      </c>
      <c r="X126" s="119"/>
    </row>
    <row r="127" spans="1:24" s="35" customFormat="1" ht="44.25" customHeight="1" x14ac:dyDescent="0.2">
      <c r="A127" s="100"/>
      <c r="B127" s="14"/>
      <c r="C127" s="39" t="s">
        <v>408</v>
      </c>
      <c r="D127" s="90">
        <f t="shared" ref="D127:D128" si="102">SUM(E127:H127)</f>
        <v>0</v>
      </c>
      <c r="E127" s="60"/>
      <c r="F127" s="60"/>
      <c r="G127" s="60"/>
      <c r="H127" s="190"/>
      <c r="I127" s="157">
        <f t="shared" ref="I127:I128" si="103">SUM(J127:M127)</f>
        <v>715234.5</v>
      </c>
      <c r="J127" s="60"/>
      <c r="K127" s="60">
        <v>715234.5</v>
      </c>
      <c r="L127" s="60"/>
      <c r="M127" s="189"/>
      <c r="N127" s="90">
        <f t="shared" ref="N127:N128" si="104">SUM(O127:R127)</f>
        <v>610525.29</v>
      </c>
      <c r="O127" s="60"/>
      <c r="P127" s="60">
        <v>610525.29</v>
      </c>
      <c r="Q127" s="60"/>
      <c r="R127" s="190"/>
      <c r="S127" s="132">
        <f t="shared" si="82"/>
        <v>0.85360156703850276</v>
      </c>
      <c r="T127" s="127" t="str">
        <f t="shared" si="83"/>
        <v xml:space="preserve"> </v>
      </c>
      <c r="U127" s="127">
        <f t="shared" si="84"/>
        <v>0.85360156703850276</v>
      </c>
      <c r="V127" s="127" t="str">
        <f t="shared" si="85"/>
        <v xml:space="preserve"> </v>
      </c>
      <c r="W127" s="136" t="str">
        <f t="shared" si="86"/>
        <v xml:space="preserve"> </v>
      </c>
      <c r="X127" s="120"/>
    </row>
    <row r="128" spans="1:24" s="35" customFormat="1" ht="44.25" customHeight="1" x14ac:dyDescent="0.2">
      <c r="A128" s="100"/>
      <c r="B128" s="14"/>
      <c r="C128" s="39" t="s">
        <v>409</v>
      </c>
      <c r="D128" s="90">
        <f t="shared" si="102"/>
        <v>0</v>
      </c>
      <c r="E128" s="60"/>
      <c r="F128" s="60"/>
      <c r="G128" s="60"/>
      <c r="H128" s="190"/>
      <c r="I128" s="157">
        <f t="shared" si="103"/>
        <v>2600</v>
      </c>
      <c r="J128" s="60"/>
      <c r="K128" s="60">
        <v>2600</v>
      </c>
      <c r="L128" s="60"/>
      <c r="M128" s="189"/>
      <c r="N128" s="90">
        <f t="shared" si="104"/>
        <v>2600</v>
      </c>
      <c r="O128" s="60"/>
      <c r="P128" s="60">
        <v>2600</v>
      </c>
      <c r="Q128" s="60"/>
      <c r="R128" s="190"/>
      <c r="S128" s="132">
        <f t="shared" si="82"/>
        <v>1</v>
      </c>
      <c r="T128" s="127" t="str">
        <f t="shared" si="83"/>
        <v xml:space="preserve"> </v>
      </c>
      <c r="U128" s="127">
        <f t="shared" si="84"/>
        <v>1</v>
      </c>
      <c r="V128" s="127" t="str">
        <f t="shared" si="85"/>
        <v xml:space="preserve"> </v>
      </c>
      <c r="W128" s="136" t="str">
        <f t="shared" si="86"/>
        <v xml:space="preserve"> </v>
      </c>
      <c r="X128" s="120"/>
    </row>
    <row r="129" spans="1:24" s="51" customFormat="1" ht="44.25" customHeight="1" x14ac:dyDescent="0.2">
      <c r="A129" s="99"/>
      <c r="B129" s="50"/>
      <c r="C129" s="42" t="s">
        <v>410</v>
      </c>
      <c r="D129" s="171">
        <f>SUM(D130:D131)</f>
        <v>0</v>
      </c>
      <c r="E129" s="176">
        <f t="shared" ref="E129:R129" si="105">SUM(E130:E131)</f>
        <v>0</v>
      </c>
      <c r="F129" s="176">
        <f t="shared" si="105"/>
        <v>0</v>
      </c>
      <c r="G129" s="176">
        <f t="shared" si="105"/>
        <v>0</v>
      </c>
      <c r="H129" s="178">
        <f t="shared" si="105"/>
        <v>0</v>
      </c>
      <c r="I129" s="173">
        <f t="shared" si="105"/>
        <v>354607.3</v>
      </c>
      <c r="J129" s="176">
        <f t="shared" si="105"/>
        <v>0</v>
      </c>
      <c r="K129" s="176">
        <f t="shared" si="105"/>
        <v>354607.3</v>
      </c>
      <c r="L129" s="176">
        <f t="shared" si="105"/>
        <v>0</v>
      </c>
      <c r="M129" s="177">
        <f t="shared" si="105"/>
        <v>0</v>
      </c>
      <c r="N129" s="171">
        <f t="shared" si="105"/>
        <v>340742.05</v>
      </c>
      <c r="O129" s="176">
        <f t="shared" si="105"/>
        <v>0</v>
      </c>
      <c r="P129" s="176">
        <f t="shared" si="105"/>
        <v>340742.05</v>
      </c>
      <c r="Q129" s="176">
        <f t="shared" si="105"/>
        <v>0</v>
      </c>
      <c r="R129" s="178">
        <f t="shared" si="105"/>
        <v>0</v>
      </c>
      <c r="S129" s="133">
        <f t="shared" si="82"/>
        <v>0.96089970511041367</v>
      </c>
      <c r="T129" s="128" t="str">
        <f t="shared" si="83"/>
        <v xml:space="preserve"> </v>
      </c>
      <c r="U129" s="128">
        <f t="shared" si="84"/>
        <v>0.96089970511041367</v>
      </c>
      <c r="V129" s="128" t="str">
        <f t="shared" si="85"/>
        <v xml:space="preserve"> </v>
      </c>
      <c r="W129" s="137" t="str">
        <f t="shared" si="86"/>
        <v xml:space="preserve"> </v>
      </c>
      <c r="X129" s="119"/>
    </row>
    <row r="130" spans="1:24" s="17" customFormat="1" ht="44.25" customHeight="1" x14ac:dyDescent="0.2">
      <c r="A130" s="100"/>
      <c r="B130" s="14"/>
      <c r="C130" s="39" t="s">
        <v>411</v>
      </c>
      <c r="D130" s="90">
        <f t="shared" ref="D130:D131" si="106">SUM(E130:H130)</f>
        <v>0</v>
      </c>
      <c r="E130" s="60"/>
      <c r="F130" s="60"/>
      <c r="G130" s="60"/>
      <c r="H130" s="190"/>
      <c r="I130" s="157">
        <f t="shared" ref="I130:I131" si="107">SUM(J130:M130)</f>
        <v>125625.39999999997</v>
      </c>
      <c r="J130" s="60"/>
      <c r="K130" s="60">
        <v>125625.39999999997</v>
      </c>
      <c r="L130" s="60"/>
      <c r="M130" s="189"/>
      <c r="N130" s="90">
        <f t="shared" ref="N130:N131" si="108">SUM(O130:R130)</f>
        <v>114961.89</v>
      </c>
      <c r="O130" s="60"/>
      <c r="P130" s="60">
        <v>114961.89</v>
      </c>
      <c r="Q130" s="60"/>
      <c r="R130" s="190"/>
      <c r="S130" s="132">
        <f t="shared" si="82"/>
        <v>0.91511660858393307</v>
      </c>
      <c r="T130" s="127" t="str">
        <f t="shared" si="83"/>
        <v xml:space="preserve"> </v>
      </c>
      <c r="U130" s="127">
        <f t="shared" si="84"/>
        <v>0.91511660858393307</v>
      </c>
      <c r="V130" s="127" t="str">
        <f t="shared" si="85"/>
        <v xml:space="preserve"> </v>
      </c>
      <c r="W130" s="136" t="str">
        <f t="shared" si="86"/>
        <v xml:space="preserve"> </v>
      </c>
      <c r="X130" s="120"/>
    </row>
    <row r="131" spans="1:24" s="17" customFormat="1" ht="44.25" customHeight="1" x14ac:dyDescent="0.2">
      <c r="A131" s="100"/>
      <c r="B131" s="14"/>
      <c r="C131" s="39" t="s">
        <v>412</v>
      </c>
      <c r="D131" s="90">
        <f t="shared" si="106"/>
        <v>0</v>
      </c>
      <c r="E131" s="60"/>
      <c r="F131" s="60"/>
      <c r="G131" s="60"/>
      <c r="H131" s="190"/>
      <c r="I131" s="157">
        <f t="shared" si="107"/>
        <v>228981.90000000002</v>
      </c>
      <c r="J131" s="60"/>
      <c r="K131" s="60">
        <v>228981.90000000002</v>
      </c>
      <c r="L131" s="60"/>
      <c r="M131" s="189"/>
      <c r="N131" s="90">
        <f t="shared" si="108"/>
        <v>225780.16</v>
      </c>
      <c r="O131" s="60"/>
      <c r="P131" s="60">
        <v>225780.16</v>
      </c>
      <c r="Q131" s="60"/>
      <c r="R131" s="190"/>
      <c r="S131" s="132">
        <f t="shared" si="82"/>
        <v>0.98601749745285538</v>
      </c>
      <c r="T131" s="127" t="str">
        <f t="shared" si="83"/>
        <v xml:space="preserve"> </v>
      </c>
      <c r="U131" s="127">
        <f t="shared" si="84"/>
        <v>0.98601749745285538</v>
      </c>
      <c r="V131" s="127" t="str">
        <f t="shared" si="85"/>
        <v xml:space="preserve"> </v>
      </c>
      <c r="W131" s="136" t="str">
        <f t="shared" si="86"/>
        <v xml:space="preserve"> </v>
      </c>
      <c r="X131" s="120"/>
    </row>
    <row r="132" spans="1:24" s="51" customFormat="1" ht="44.25" customHeight="1" x14ac:dyDescent="0.2">
      <c r="A132" s="99"/>
      <c r="B132" s="50"/>
      <c r="C132" s="42" t="s">
        <v>413</v>
      </c>
      <c r="D132" s="171">
        <f>SUM(D133:D136)</f>
        <v>0</v>
      </c>
      <c r="E132" s="176">
        <f t="shared" ref="E132:R132" si="109">SUM(E133:E136)</f>
        <v>0</v>
      </c>
      <c r="F132" s="176">
        <f t="shared" si="109"/>
        <v>0</v>
      </c>
      <c r="G132" s="176">
        <f t="shared" si="109"/>
        <v>0</v>
      </c>
      <c r="H132" s="178">
        <f t="shared" si="109"/>
        <v>0</v>
      </c>
      <c r="I132" s="173">
        <f t="shared" si="109"/>
        <v>1409837.4</v>
      </c>
      <c r="J132" s="176">
        <f t="shared" si="109"/>
        <v>0</v>
      </c>
      <c r="K132" s="176">
        <f t="shared" si="109"/>
        <v>1409837.4</v>
      </c>
      <c r="L132" s="176">
        <f t="shared" si="109"/>
        <v>0</v>
      </c>
      <c r="M132" s="177">
        <f t="shared" si="109"/>
        <v>0</v>
      </c>
      <c r="N132" s="171">
        <f t="shared" si="109"/>
        <v>1367958.73</v>
      </c>
      <c r="O132" s="176">
        <f t="shared" si="109"/>
        <v>0</v>
      </c>
      <c r="P132" s="176">
        <f t="shared" si="109"/>
        <v>1367958.73</v>
      </c>
      <c r="Q132" s="176">
        <f t="shared" si="109"/>
        <v>0</v>
      </c>
      <c r="R132" s="178">
        <f t="shared" si="109"/>
        <v>0</v>
      </c>
      <c r="S132" s="133">
        <f t="shared" si="82"/>
        <v>0.97029539009250287</v>
      </c>
      <c r="T132" s="128" t="str">
        <f t="shared" si="83"/>
        <v xml:space="preserve"> </v>
      </c>
      <c r="U132" s="128">
        <f t="shared" si="84"/>
        <v>0.97029539009250287</v>
      </c>
      <c r="V132" s="128" t="str">
        <f t="shared" si="85"/>
        <v xml:space="preserve"> </v>
      </c>
      <c r="W132" s="137" t="str">
        <f t="shared" si="86"/>
        <v xml:space="preserve"> </v>
      </c>
      <c r="X132" s="119"/>
    </row>
    <row r="133" spans="1:24" s="35" customFormat="1" ht="44.25" customHeight="1" x14ac:dyDescent="0.2">
      <c r="A133" s="100"/>
      <c r="B133" s="14"/>
      <c r="C133" s="39" t="s">
        <v>414</v>
      </c>
      <c r="D133" s="90">
        <f t="shared" ref="D133:D136" si="110">SUM(E133:H133)</f>
        <v>0</v>
      </c>
      <c r="E133" s="60"/>
      <c r="F133" s="60"/>
      <c r="G133" s="60"/>
      <c r="H133" s="190"/>
      <c r="I133" s="157">
        <f t="shared" ref="I133:I136" si="111">SUM(J133:M133)</f>
        <v>683912.7</v>
      </c>
      <c r="J133" s="60"/>
      <c r="K133" s="60">
        <v>683912.7</v>
      </c>
      <c r="L133" s="60"/>
      <c r="M133" s="189"/>
      <c r="N133" s="90">
        <f t="shared" ref="N133:N136" si="112">SUM(O133:R133)</f>
        <v>646571.68999999994</v>
      </c>
      <c r="O133" s="60"/>
      <c r="P133" s="60">
        <v>646571.68999999994</v>
      </c>
      <c r="Q133" s="60"/>
      <c r="R133" s="190"/>
      <c r="S133" s="132">
        <f t="shared" si="82"/>
        <v>0.94540091154909101</v>
      </c>
      <c r="T133" s="127" t="str">
        <f t="shared" si="83"/>
        <v xml:space="preserve"> </v>
      </c>
      <c r="U133" s="127">
        <f t="shared" si="84"/>
        <v>0.94540091154909101</v>
      </c>
      <c r="V133" s="127" t="str">
        <f t="shared" si="85"/>
        <v xml:space="preserve"> </v>
      </c>
      <c r="W133" s="136" t="str">
        <f t="shared" si="86"/>
        <v xml:space="preserve"> </v>
      </c>
      <c r="X133" s="120"/>
    </row>
    <row r="134" spans="1:24" s="35" customFormat="1" ht="83.25" customHeight="1" x14ac:dyDescent="0.2">
      <c r="A134" s="100"/>
      <c r="B134" s="14"/>
      <c r="C134" s="39" t="s">
        <v>415</v>
      </c>
      <c r="D134" s="90">
        <f t="shared" si="110"/>
        <v>0</v>
      </c>
      <c r="E134" s="60"/>
      <c r="F134" s="60"/>
      <c r="G134" s="60"/>
      <c r="H134" s="190"/>
      <c r="I134" s="157">
        <f t="shared" si="111"/>
        <v>8147.7999999999884</v>
      </c>
      <c r="J134" s="60"/>
      <c r="K134" s="60">
        <v>8147.7999999999884</v>
      </c>
      <c r="L134" s="60"/>
      <c r="M134" s="189"/>
      <c r="N134" s="90">
        <f t="shared" si="112"/>
        <v>7073.41</v>
      </c>
      <c r="O134" s="60"/>
      <c r="P134" s="60">
        <v>7073.41</v>
      </c>
      <c r="Q134" s="60"/>
      <c r="R134" s="190"/>
      <c r="S134" s="132">
        <f t="shared" si="82"/>
        <v>0.86813741132575784</v>
      </c>
      <c r="T134" s="127" t="str">
        <f t="shared" si="83"/>
        <v xml:space="preserve"> </v>
      </c>
      <c r="U134" s="127">
        <f t="shared" si="84"/>
        <v>0.86813741132575784</v>
      </c>
      <c r="V134" s="127" t="str">
        <f t="shared" si="85"/>
        <v xml:space="preserve"> </v>
      </c>
      <c r="W134" s="136" t="str">
        <f t="shared" si="86"/>
        <v xml:space="preserve"> </v>
      </c>
      <c r="X134" s="120"/>
    </row>
    <row r="135" spans="1:24" s="35" customFormat="1" ht="79.5" customHeight="1" x14ac:dyDescent="0.2">
      <c r="A135" s="100"/>
      <c r="B135" s="14"/>
      <c r="C135" s="39" t="s">
        <v>416</v>
      </c>
      <c r="D135" s="90">
        <f t="shared" si="110"/>
        <v>0</v>
      </c>
      <c r="E135" s="60"/>
      <c r="F135" s="60"/>
      <c r="G135" s="60"/>
      <c r="H135" s="190"/>
      <c r="I135" s="157">
        <f t="shared" si="111"/>
        <v>8713.6000000000058</v>
      </c>
      <c r="J135" s="60"/>
      <c r="K135" s="60">
        <v>8713.6000000000058</v>
      </c>
      <c r="L135" s="60"/>
      <c r="M135" s="189"/>
      <c r="N135" s="90">
        <f t="shared" si="112"/>
        <v>7428.54</v>
      </c>
      <c r="O135" s="60"/>
      <c r="P135" s="60">
        <v>7428.54</v>
      </c>
      <c r="Q135" s="60"/>
      <c r="R135" s="190"/>
      <c r="S135" s="132">
        <f t="shared" si="82"/>
        <v>0.85252249357326426</v>
      </c>
      <c r="T135" s="127" t="str">
        <f t="shared" si="83"/>
        <v xml:space="preserve"> </v>
      </c>
      <c r="U135" s="127">
        <f t="shared" si="84"/>
        <v>0.85252249357326426</v>
      </c>
      <c r="V135" s="127" t="str">
        <f t="shared" si="85"/>
        <v xml:space="preserve"> </v>
      </c>
      <c r="W135" s="136" t="str">
        <f t="shared" si="86"/>
        <v xml:space="preserve"> </v>
      </c>
      <c r="X135" s="120"/>
    </row>
    <row r="136" spans="1:24" s="35" customFormat="1" ht="44.25" customHeight="1" x14ac:dyDescent="0.2">
      <c r="A136" s="100"/>
      <c r="B136" s="14"/>
      <c r="C136" s="39" t="s">
        <v>417</v>
      </c>
      <c r="D136" s="90">
        <f t="shared" si="110"/>
        <v>0</v>
      </c>
      <c r="E136" s="60"/>
      <c r="F136" s="60"/>
      <c r="G136" s="60"/>
      <c r="H136" s="190"/>
      <c r="I136" s="157">
        <f t="shared" si="111"/>
        <v>709063.29999999993</v>
      </c>
      <c r="J136" s="60"/>
      <c r="K136" s="60">
        <v>709063.29999999993</v>
      </c>
      <c r="L136" s="60"/>
      <c r="M136" s="189"/>
      <c r="N136" s="90">
        <f t="shared" si="112"/>
        <v>706885.09</v>
      </c>
      <c r="O136" s="60"/>
      <c r="P136" s="60">
        <v>706885.09</v>
      </c>
      <c r="Q136" s="60"/>
      <c r="R136" s="190"/>
      <c r="S136" s="132">
        <f t="shared" si="82"/>
        <v>0.99692804577532079</v>
      </c>
      <c r="T136" s="127" t="str">
        <f t="shared" si="83"/>
        <v xml:space="preserve"> </v>
      </c>
      <c r="U136" s="127">
        <f t="shared" si="84"/>
        <v>0.99692804577532079</v>
      </c>
      <c r="V136" s="127" t="str">
        <f t="shared" si="85"/>
        <v xml:space="preserve"> </v>
      </c>
      <c r="W136" s="136" t="str">
        <f t="shared" si="86"/>
        <v xml:space="preserve"> </v>
      </c>
      <c r="X136" s="120"/>
    </row>
    <row r="137" spans="1:24" s="51" customFormat="1" ht="44.25" customHeight="1" x14ac:dyDescent="0.2">
      <c r="A137" s="99"/>
      <c r="B137" s="50"/>
      <c r="C137" s="42" t="s">
        <v>418</v>
      </c>
      <c r="D137" s="171">
        <f>SUM(D138:D141)</f>
        <v>0</v>
      </c>
      <c r="E137" s="176">
        <f t="shared" ref="E137:R137" si="113">SUM(E138:E141)</f>
        <v>0</v>
      </c>
      <c r="F137" s="176">
        <f t="shared" si="113"/>
        <v>0</v>
      </c>
      <c r="G137" s="176">
        <f t="shared" si="113"/>
        <v>0</v>
      </c>
      <c r="H137" s="178">
        <f t="shared" si="113"/>
        <v>0</v>
      </c>
      <c r="I137" s="173">
        <f t="shared" si="113"/>
        <v>2022832.5999999999</v>
      </c>
      <c r="J137" s="176">
        <f t="shared" si="113"/>
        <v>0</v>
      </c>
      <c r="K137" s="176">
        <f t="shared" si="113"/>
        <v>2022832.5999999999</v>
      </c>
      <c r="L137" s="176">
        <f t="shared" si="113"/>
        <v>0</v>
      </c>
      <c r="M137" s="177">
        <f t="shared" si="113"/>
        <v>0</v>
      </c>
      <c r="N137" s="171">
        <f t="shared" si="113"/>
        <v>2001460.02</v>
      </c>
      <c r="O137" s="176">
        <f t="shared" si="113"/>
        <v>0</v>
      </c>
      <c r="P137" s="176">
        <f t="shared" si="113"/>
        <v>2001460.02</v>
      </c>
      <c r="Q137" s="176">
        <f t="shared" si="113"/>
        <v>0</v>
      </c>
      <c r="R137" s="178">
        <f t="shared" si="113"/>
        <v>0</v>
      </c>
      <c r="S137" s="133">
        <f t="shared" si="82"/>
        <v>0.98943433084873167</v>
      </c>
      <c r="T137" s="128" t="str">
        <f t="shared" si="83"/>
        <v xml:space="preserve"> </v>
      </c>
      <c r="U137" s="128">
        <f t="shared" si="84"/>
        <v>0.98943433084873167</v>
      </c>
      <c r="V137" s="128" t="str">
        <f t="shared" si="85"/>
        <v xml:space="preserve"> </v>
      </c>
      <c r="W137" s="137" t="str">
        <f t="shared" si="86"/>
        <v xml:space="preserve"> </v>
      </c>
      <c r="X137" s="119"/>
    </row>
    <row r="138" spans="1:24" s="17" customFormat="1" ht="44.25" customHeight="1" x14ac:dyDescent="0.2">
      <c r="A138" s="100"/>
      <c r="B138" s="14"/>
      <c r="C138" s="39" t="s">
        <v>419</v>
      </c>
      <c r="D138" s="90">
        <f t="shared" ref="D138:D141" si="114">SUM(E138:H138)</f>
        <v>0</v>
      </c>
      <c r="E138" s="60"/>
      <c r="F138" s="60"/>
      <c r="G138" s="60"/>
      <c r="H138" s="190"/>
      <c r="I138" s="157">
        <f t="shared" ref="I138:I141" si="115">SUM(J138:M138)</f>
        <v>1895472.0999999999</v>
      </c>
      <c r="J138" s="60"/>
      <c r="K138" s="60">
        <v>1895472.0999999999</v>
      </c>
      <c r="L138" s="60"/>
      <c r="M138" s="189"/>
      <c r="N138" s="90">
        <f t="shared" ref="N138:N141" si="116">SUM(O138:R138)</f>
        <v>1876300.19</v>
      </c>
      <c r="O138" s="60"/>
      <c r="P138" s="60">
        <v>1876300.19</v>
      </c>
      <c r="Q138" s="60"/>
      <c r="R138" s="190"/>
      <c r="S138" s="132">
        <f t="shared" si="82"/>
        <v>0.98988541693649834</v>
      </c>
      <c r="T138" s="127" t="str">
        <f t="shared" si="83"/>
        <v xml:space="preserve"> </v>
      </c>
      <c r="U138" s="127">
        <f t="shared" si="84"/>
        <v>0.98988541693649834</v>
      </c>
      <c r="V138" s="127" t="str">
        <f t="shared" si="85"/>
        <v xml:space="preserve"> </v>
      </c>
      <c r="W138" s="136" t="str">
        <f t="shared" si="86"/>
        <v xml:space="preserve"> </v>
      </c>
      <c r="X138" s="120"/>
    </row>
    <row r="139" spans="1:24" s="17" customFormat="1" ht="75" customHeight="1" x14ac:dyDescent="0.2">
      <c r="A139" s="100"/>
      <c r="B139" s="14"/>
      <c r="C139" s="39" t="s">
        <v>420</v>
      </c>
      <c r="D139" s="90">
        <f t="shared" si="114"/>
        <v>0</v>
      </c>
      <c r="E139" s="60"/>
      <c r="F139" s="60"/>
      <c r="G139" s="60"/>
      <c r="H139" s="190"/>
      <c r="I139" s="157">
        <f t="shared" si="115"/>
        <v>44323.399999999994</v>
      </c>
      <c r="J139" s="60"/>
      <c r="K139" s="60">
        <f>116533.2-72209.8</f>
        <v>44323.399999999994</v>
      </c>
      <c r="L139" s="60"/>
      <c r="M139" s="189"/>
      <c r="N139" s="90">
        <f t="shared" si="116"/>
        <v>43137.03</v>
      </c>
      <c r="O139" s="60"/>
      <c r="P139" s="60">
        <v>43137.03</v>
      </c>
      <c r="Q139" s="60"/>
      <c r="R139" s="190"/>
      <c r="S139" s="132">
        <f t="shared" si="82"/>
        <v>0.97323377719218296</v>
      </c>
      <c r="T139" s="127" t="str">
        <f t="shared" si="83"/>
        <v xml:space="preserve"> </v>
      </c>
      <c r="U139" s="127">
        <f t="shared" si="84"/>
        <v>0.97323377719218296</v>
      </c>
      <c r="V139" s="127" t="str">
        <f t="shared" si="85"/>
        <v xml:space="preserve"> </v>
      </c>
      <c r="W139" s="136" t="str">
        <f t="shared" si="86"/>
        <v xml:space="preserve"> </v>
      </c>
      <c r="X139" s="120"/>
    </row>
    <row r="140" spans="1:24" s="17" customFormat="1" ht="44.25" customHeight="1" x14ac:dyDescent="0.2">
      <c r="A140" s="100"/>
      <c r="B140" s="14"/>
      <c r="C140" s="39" t="s">
        <v>421</v>
      </c>
      <c r="D140" s="90">
        <f t="shared" si="114"/>
        <v>0</v>
      </c>
      <c r="E140" s="60"/>
      <c r="F140" s="60"/>
      <c r="G140" s="60"/>
      <c r="H140" s="190"/>
      <c r="I140" s="157">
        <f t="shared" si="115"/>
        <v>10142.1</v>
      </c>
      <c r="J140" s="60"/>
      <c r="K140" s="60">
        <v>10142.1</v>
      </c>
      <c r="L140" s="60"/>
      <c r="M140" s="189"/>
      <c r="N140" s="90">
        <f t="shared" si="116"/>
        <v>9127.7999999999993</v>
      </c>
      <c r="O140" s="60"/>
      <c r="P140" s="60">
        <v>9127.7999999999993</v>
      </c>
      <c r="Q140" s="60"/>
      <c r="R140" s="190"/>
      <c r="S140" s="132">
        <f t="shared" si="82"/>
        <v>0.89999112609814524</v>
      </c>
      <c r="T140" s="127" t="str">
        <f t="shared" si="83"/>
        <v xml:space="preserve"> </v>
      </c>
      <c r="U140" s="127">
        <f t="shared" si="84"/>
        <v>0.89999112609814524</v>
      </c>
      <c r="V140" s="127" t="str">
        <f t="shared" si="85"/>
        <v xml:space="preserve"> </v>
      </c>
      <c r="W140" s="136" t="str">
        <f t="shared" si="86"/>
        <v xml:space="preserve"> </v>
      </c>
      <c r="X140" s="120"/>
    </row>
    <row r="141" spans="1:24" s="17" customFormat="1" ht="44.25" customHeight="1" x14ac:dyDescent="0.2">
      <c r="A141" s="100"/>
      <c r="B141" s="14"/>
      <c r="C141" s="39" t="s">
        <v>422</v>
      </c>
      <c r="D141" s="90">
        <f t="shared" si="114"/>
        <v>0</v>
      </c>
      <c r="E141" s="60"/>
      <c r="F141" s="60"/>
      <c r="G141" s="60"/>
      <c r="H141" s="190"/>
      <c r="I141" s="157">
        <f t="shared" si="115"/>
        <v>72895</v>
      </c>
      <c r="J141" s="60"/>
      <c r="K141" s="60">
        <v>72895</v>
      </c>
      <c r="L141" s="60"/>
      <c r="M141" s="189"/>
      <c r="N141" s="90">
        <f t="shared" si="116"/>
        <v>72895</v>
      </c>
      <c r="O141" s="60"/>
      <c r="P141" s="60">
        <v>72895</v>
      </c>
      <c r="Q141" s="60"/>
      <c r="R141" s="190"/>
      <c r="S141" s="132">
        <f t="shared" si="82"/>
        <v>1</v>
      </c>
      <c r="T141" s="127" t="str">
        <f t="shared" si="83"/>
        <v xml:space="preserve"> </v>
      </c>
      <c r="U141" s="127">
        <f t="shared" si="84"/>
        <v>1</v>
      </c>
      <c r="V141" s="127" t="str">
        <f t="shared" si="85"/>
        <v xml:space="preserve"> </v>
      </c>
      <c r="W141" s="136" t="str">
        <f t="shared" si="86"/>
        <v xml:space="preserve"> </v>
      </c>
      <c r="X141" s="120"/>
    </row>
    <row r="142" spans="1:24" s="51" customFormat="1" ht="44.25" customHeight="1" x14ac:dyDescent="0.2">
      <c r="A142" s="99"/>
      <c r="B142" s="50"/>
      <c r="C142" s="42" t="s">
        <v>423</v>
      </c>
      <c r="D142" s="171">
        <f>SUM(D143:D149)</f>
        <v>0</v>
      </c>
      <c r="E142" s="176">
        <f t="shared" ref="E142:R142" si="117">SUM(E143:E149)</f>
        <v>0</v>
      </c>
      <c r="F142" s="176">
        <f t="shared" si="117"/>
        <v>0</v>
      </c>
      <c r="G142" s="176">
        <f t="shared" si="117"/>
        <v>0</v>
      </c>
      <c r="H142" s="178">
        <f t="shared" si="117"/>
        <v>0</v>
      </c>
      <c r="I142" s="173">
        <f t="shared" si="117"/>
        <v>492189.80000000005</v>
      </c>
      <c r="J142" s="176">
        <f t="shared" si="117"/>
        <v>0</v>
      </c>
      <c r="K142" s="176">
        <f t="shared" si="117"/>
        <v>492189.80000000005</v>
      </c>
      <c r="L142" s="176">
        <f t="shared" si="117"/>
        <v>0</v>
      </c>
      <c r="M142" s="177">
        <f t="shared" si="117"/>
        <v>0</v>
      </c>
      <c r="N142" s="171">
        <f t="shared" si="117"/>
        <v>372909.9</v>
      </c>
      <c r="O142" s="176">
        <f t="shared" si="117"/>
        <v>0</v>
      </c>
      <c r="P142" s="176">
        <f t="shared" si="117"/>
        <v>372909.9</v>
      </c>
      <c r="Q142" s="176">
        <f t="shared" si="117"/>
        <v>0</v>
      </c>
      <c r="R142" s="178">
        <f t="shared" si="117"/>
        <v>0</v>
      </c>
      <c r="S142" s="133">
        <f t="shared" si="82"/>
        <v>0.75765466899151501</v>
      </c>
      <c r="T142" s="128" t="str">
        <f t="shared" si="83"/>
        <v xml:space="preserve"> </v>
      </c>
      <c r="U142" s="128">
        <f t="shared" si="84"/>
        <v>0.75765466899151501</v>
      </c>
      <c r="V142" s="128" t="str">
        <f t="shared" si="85"/>
        <v xml:space="preserve"> </v>
      </c>
      <c r="W142" s="137" t="str">
        <f t="shared" si="86"/>
        <v xml:space="preserve"> </v>
      </c>
      <c r="X142" s="119"/>
    </row>
    <row r="143" spans="1:24" s="17" customFormat="1" ht="99" customHeight="1" x14ac:dyDescent="0.2">
      <c r="A143" s="100"/>
      <c r="B143" s="14"/>
      <c r="C143" s="39" t="s">
        <v>424</v>
      </c>
      <c r="D143" s="90">
        <f t="shared" ref="D143:D149" si="118">SUM(E143:H143)</f>
        <v>0</v>
      </c>
      <c r="E143" s="60"/>
      <c r="F143" s="60"/>
      <c r="G143" s="60"/>
      <c r="H143" s="190"/>
      <c r="I143" s="157">
        <f t="shared" ref="I143:I149" si="119">SUM(J143:M143)</f>
        <v>88559.8</v>
      </c>
      <c r="J143" s="60"/>
      <c r="K143" s="60">
        <v>88559.8</v>
      </c>
      <c r="L143" s="60"/>
      <c r="M143" s="189"/>
      <c r="N143" s="90">
        <f t="shared" ref="N143:N149" si="120">SUM(O143:R143)</f>
        <v>88399.71</v>
      </c>
      <c r="O143" s="60"/>
      <c r="P143" s="60">
        <v>88399.71</v>
      </c>
      <c r="Q143" s="60"/>
      <c r="R143" s="190"/>
      <c r="S143" s="132">
        <f t="shared" si="82"/>
        <v>0.99819229492388195</v>
      </c>
      <c r="T143" s="127" t="str">
        <f t="shared" si="83"/>
        <v xml:space="preserve"> </v>
      </c>
      <c r="U143" s="127">
        <f t="shared" si="84"/>
        <v>0.99819229492388195</v>
      </c>
      <c r="V143" s="127" t="str">
        <f t="shared" si="85"/>
        <v xml:space="preserve"> </v>
      </c>
      <c r="W143" s="136" t="str">
        <f t="shared" si="86"/>
        <v xml:space="preserve"> </v>
      </c>
      <c r="X143" s="120"/>
    </row>
    <row r="144" spans="1:24" s="17" customFormat="1" ht="44.25" customHeight="1" x14ac:dyDescent="0.2">
      <c r="A144" s="100"/>
      <c r="B144" s="14"/>
      <c r="C144" s="39" t="s">
        <v>425</v>
      </c>
      <c r="D144" s="90">
        <f t="shared" si="118"/>
        <v>0</v>
      </c>
      <c r="E144" s="60"/>
      <c r="F144" s="60"/>
      <c r="G144" s="60"/>
      <c r="H144" s="190"/>
      <c r="I144" s="157">
        <f t="shared" si="119"/>
        <v>11718.6</v>
      </c>
      <c r="J144" s="60"/>
      <c r="K144" s="60">
        <v>11718.6</v>
      </c>
      <c r="L144" s="60"/>
      <c r="M144" s="189"/>
      <c r="N144" s="90">
        <f t="shared" si="120"/>
        <v>0</v>
      </c>
      <c r="O144" s="60"/>
      <c r="P144" s="60">
        <v>0</v>
      </c>
      <c r="Q144" s="60"/>
      <c r="R144" s="190"/>
      <c r="S144" s="132">
        <f t="shared" si="82"/>
        <v>0</v>
      </c>
      <c r="T144" s="127" t="str">
        <f t="shared" si="83"/>
        <v xml:space="preserve"> </v>
      </c>
      <c r="U144" s="127">
        <f t="shared" si="84"/>
        <v>0</v>
      </c>
      <c r="V144" s="127" t="str">
        <f t="shared" si="85"/>
        <v xml:space="preserve"> </v>
      </c>
      <c r="W144" s="136" t="str">
        <f t="shared" si="86"/>
        <v xml:space="preserve"> </v>
      </c>
      <c r="X144" s="120"/>
    </row>
    <row r="145" spans="1:24" s="17" customFormat="1" ht="44.25" customHeight="1" x14ac:dyDescent="0.2">
      <c r="A145" s="100"/>
      <c r="B145" s="14"/>
      <c r="C145" s="39" t="s">
        <v>426</v>
      </c>
      <c r="D145" s="90">
        <f t="shared" si="118"/>
        <v>0</v>
      </c>
      <c r="E145" s="60"/>
      <c r="F145" s="60"/>
      <c r="G145" s="60"/>
      <c r="H145" s="190"/>
      <c r="I145" s="157">
        <f t="shared" si="119"/>
        <v>8877.2999999999993</v>
      </c>
      <c r="J145" s="60"/>
      <c r="K145" s="60">
        <v>8877.2999999999993</v>
      </c>
      <c r="L145" s="60"/>
      <c r="M145" s="189"/>
      <c r="N145" s="90">
        <f t="shared" si="120"/>
        <v>0</v>
      </c>
      <c r="O145" s="60"/>
      <c r="P145" s="60">
        <v>0</v>
      </c>
      <c r="Q145" s="60"/>
      <c r="R145" s="190"/>
      <c r="S145" s="132">
        <f t="shared" si="82"/>
        <v>0</v>
      </c>
      <c r="T145" s="127" t="str">
        <f t="shared" si="83"/>
        <v xml:space="preserve"> </v>
      </c>
      <c r="U145" s="127">
        <f t="shared" si="84"/>
        <v>0</v>
      </c>
      <c r="V145" s="127" t="str">
        <f t="shared" si="85"/>
        <v xml:space="preserve"> </v>
      </c>
      <c r="W145" s="136" t="str">
        <f t="shared" si="86"/>
        <v xml:space="preserve"> </v>
      </c>
      <c r="X145" s="120"/>
    </row>
    <row r="146" spans="1:24" s="17" customFormat="1" ht="44.25" customHeight="1" x14ac:dyDescent="0.2">
      <c r="A146" s="100"/>
      <c r="B146" s="14"/>
      <c r="C146" s="39" t="s">
        <v>427</v>
      </c>
      <c r="D146" s="90">
        <f t="shared" si="118"/>
        <v>0</v>
      </c>
      <c r="E146" s="60"/>
      <c r="F146" s="60"/>
      <c r="G146" s="60"/>
      <c r="H146" s="190"/>
      <c r="I146" s="157">
        <f t="shared" si="119"/>
        <v>13589.8</v>
      </c>
      <c r="J146" s="60"/>
      <c r="K146" s="60">
        <v>13589.8</v>
      </c>
      <c r="L146" s="60"/>
      <c r="M146" s="189"/>
      <c r="N146" s="90">
        <f t="shared" si="120"/>
        <v>981.29</v>
      </c>
      <c r="O146" s="60"/>
      <c r="P146" s="60">
        <v>981.29</v>
      </c>
      <c r="Q146" s="60"/>
      <c r="R146" s="190"/>
      <c r="S146" s="132">
        <f t="shared" si="82"/>
        <v>7.2207832344846873E-2</v>
      </c>
      <c r="T146" s="127" t="str">
        <f t="shared" si="83"/>
        <v xml:space="preserve"> </v>
      </c>
      <c r="U146" s="127">
        <f t="shared" si="84"/>
        <v>7.2207832344846873E-2</v>
      </c>
      <c r="V146" s="127" t="str">
        <f t="shared" si="85"/>
        <v xml:space="preserve"> </v>
      </c>
      <c r="W146" s="136" t="str">
        <f t="shared" si="86"/>
        <v xml:space="preserve"> </v>
      </c>
      <c r="X146" s="120"/>
    </row>
    <row r="147" spans="1:24" s="17" customFormat="1" ht="44.25" customHeight="1" x14ac:dyDescent="0.2">
      <c r="A147" s="100"/>
      <c r="B147" s="14"/>
      <c r="C147" s="39" t="s">
        <v>428</v>
      </c>
      <c r="D147" s="90">
        <f t="shared" si="118"/>
        <v>0</v>
      </c>
      <c r="E147" s="60"/>
      <c r="F147" s="60"/>
      <c r="G147" s="60"/>
      <c r="H147" s="190"/>
      <c r="I147" s="157">
        <f t="shared" si="119"/>
        <v>31266.400000000001</v>
      </c>
      <c r="J147" s="60"/>
      <c r="K147" s="60">
        <v>31266.400000000001</v>
      </c>
      <c r="L147" s="60"/>
      <c r="M147" s="189"/>
      <c r="N147" s="90">
        <f t="shared" si="120"/>
        <v>31266.37</v>
      </c>
      <c r="O147" s="60"/>
      <c r="P147" s="60">
        <v>31266.37</v>
      </c>
      <c r="Q147" s="60"/>
      <c r="R147" s="190"/>
      <c r="S147" s="132">
        <f t="shared" si="82"/>
        <v>0.99999904050354371</v>
      </c>
      <c r="T147" s="127" t="str">
        <f t="shared" si="83"/>
        <v xml:space="preserve"> </v>
      </c>
      <c r="U147" s="127">
        <f t="shared" si="84"/>
        <v>0.99999904050354371</v>
      </c>
      <c r="V147" s="127" t="str">
        <f t="shared" si="85"/>
        <v xml:space="preserve"> </v>
      </c>
      <c r="W147" s="136" t="str">
        <f t="shared" si="86"/>
        <v xml:space="preserve"> </v>
      </c>
      <c r="X147" s="120"/>
    </row>
    <row r="148" spans="1:24" s="17" customFormat="1" ht="44.25" customHeight="1" x14ac:dyDescent="0.2">
      <c r="A148" s="100"/>
      <c r="B148" s="14"/>
      <c r="C148" s="39" t="s">
        <v>429</v>
      </c>
      <c r="D148" s="90">
        <f t="shared" si="118"/>
        <v>0</v>
      </c>
      <c r="E148" s="60"/>
      <c r="F148" s="60"/>
      <c r="G148" s="60"/>
      <c r="H148" s="190"/>
      <c r="I148" s="157">
        <f t="shared" si="119"/>
        <v>81094.8</v>
      </c>
      <c r="J148" s="60"/>
      <c r="K148" s="60">
        <v>81094.8</v>
      </c>
      <c r="L148" s="60"/>
      <c r="M148" s="189"/>
      <c r="N148" s="90">
        <f t="shared" si="120"/>
        <v>0</v>
      </c>
      <c r="O148" s="60"/>
      <c r="P148" s="60">
        <v>0</v>
      </c>
      <c r="Q148" s="60"/>
      <c r="R148" s="190"/>
      <c r="S148" s="132">
        <f t="shared" si="82"/>
        <v>0</v>
      </c>
      <c r="T148" s="127" t="str">
        <f t="shared" si="83"/>
        <v xml:space="preserve"> </v>
      </c>
      <c r="U148" s="127">
        <f t="shared" si="84"/>
        <v>0</v>
      </c>
      <c r="V148" s="127" t="str">
        <f t="shared" si="85"/>
        <v xml:space="preserve"> </v>
      </c>
      <c r="W148" s="136" t="str">
        <f t="shared" si="86"/>
        <v xml:space="preserve"> </v>
      </c>
      <c r="X148" s="120"/>
    </row>
    <row r="149" spans="1:24" s="17" customFormat="1" ht="44.25" customHeight="1" x14ac:dyDescent="0.2">
      <c r="A149" s="100"/>
      <c r="B149" s="14"/>
      <c r="C149" s="39" t="s">
        <v>430</v>
      </c>
      <c r="D149" s="90">
        <f t="shared" si="118"/>
        <v>0</v>
      </c>
      <c r="E149" s="60"/>
      <c r="F149" s="60"/>
      <c r="G149" s="60"/>
      <c r="H149" s="190"/>
      <c r="I149" s="157">
        <f t="shared" si="119"/>
        <v>257083.1</v>
      </c>
      <c r="J149" s="60"/>
      <c r="K149" s="60">
        <v>257083.1</v>
      </c>
      <c r="L149" s="60"/>
      <c r="M149" s="189"/>
      <c r="N149" s="90">
        <f t="shared" si="120"/>
        <v>252262.53</v>
      </c>
      <c r="O149" s="60"/>
      <c r="P149" s="60">
        <v>252262.53</v>
      </c>
      <c r="Q149" s="60"/>
      <c r="R149" s="190"/>
      <c r="S149" s="132">
        <f t="shared" si="82"/>
        <v>0.98124898136050165</v>
      </c>
      <c r="T149" s="127" t="str">
        <f t="shared" si="83"/>
        <v xml:space="preserve"> </v>
      </c>
      <c r="U149" s="127">
        <f t="shared" si="84"/>
        <v>0.98124898136050165</v>
      </c>
      <c r="V149" s="127" t="str">
        <f t="shared" si="85"/>
        <v xml:space="preserve"> </v>
      </c>
      <c r="W149" s="136" t="str">
        <f t="shared" si="86"/>
        <v xml:space="preserve"> </v>
      </c>
      <c r="X149" s="120"/>
    </row>
    <row r="150" spans="1:24" s="17" customFormat="1" ht="51.75" customHeight="1" x14ac:dyDescent="0.2">
      <c r="A150" s="95"/>
      <c r="B150" s="13"/>
      <c r="C150" s="43" t="s">
        <v>431</v>
      </c>
      <c r="D150" s="89">
        <f>SUM(D151:D177)</f>
        <v>0</v>
      </c>
      <c r="E150" s="21">
        <f t="shared" ref="E150:R150" si="121">SUM(E151:E177)</f>
        <v>0</v>
      </c>
      <c r="F150" s="21">
        <f t="shared" si="121"/>
        <v>0</v>
      </c>
      <c r="G150" s="21">
        <f t="shared" si="121"/>
        <v>0</v>
      </c>
      <c r="H150" s="159">
        <f t="shared" si="121"/>
        <v>0</v>
      </c>
      <c r="I150" s="153">
        <f t="shared" si="121"/>
        <v>9546961.1000000034</v>
      </c>
      <c r="J150" s="21">
        <f t="shared" si="121"/>
        <v>0</v>
      </c>
      <c r="K150" s="21">
        <f t="shared" si="121"/>
        <v>9407538.3000000007</v>
      </c>
      <c r="L150" s="21">
        <f t="shared" si="121"/>
        <v>139422.80000000002</v>
      </c>
      <c r="M150" s="160">
        <f t="shared" si="121"/>
        <v>0</v>
      </c>
      <c r="N150" s="89">
        <f t="shared" si="121"/>
        <v>9237561.7199999969</v>
      </c>
      <c r="O150" s="21">
        <f t="shared" si="121"/>
        <v>0</v>
      </c>
      <c r="P150" s="21">
        <f t="shared" si="121"/>
        <v>9142161.1199999992</v>
      </c>
      <c r="Q150" s="21">
        <f t="shared" si="121"/>
        <v>95400.599999999991</v>
      </c>
      <c r="R150" s="159">
        <f t="shared" si="121"/>
        <v>0</v>
      </c>
      <c r="S150" s="131">
        <f t="shared" si="82"/>
        <v>0.96759184658246844</v>
      </c>
      <c r="T150" s="126" t="str">
        <f t="shared" si="83"/>
        <v xml:space="preserve"> </v>
      </c>
      <c r="U150" s="126">
        <f t="shared" si="84"/>
        <v>0.97179100721811551</v>
      </c>
      <c r="V150" s="126">
        <f t="shared" si="85"/>
        <v>0.68425393838023607</v>
      </c>
      <c r="W150" s="135" t="str">
        <f t="shared" si="86"/>
        <v xml:space="preserve"> </v>
      </c>
      <c r="X150" s="117"/>
    </row>
    <row r="151" spans="1:24" s="17" customFormat="1" ht="109.5" customHeight="1" x14ac:dyDescent="0.2">
      <c r="A151" s="100"/>
      <c r="B151" s="14"/>
      <c r="C151" s="40" t="s">
        <v>432</v>
      </c>
      <c r="D151" s="90">
        <f t="shared" ref="D151:D162" si="122">SUM(E151:H151)</f>
        <v>0</v>
      </c>
      <c r="E151" s="60"/>
      <c r="F151" s="60"/>
      <c r="G151" s="60"/>
      <c r="H151" s="190"/>
      <c r="I151" s="157">
        <f t="shared" ref="I151:I162" si="123">SUM(J151:M151)</f>
        <v>80574.8</v>
      </c>
      <c r="J151" s="60"/>
      <c r="K151" s="60">
        <f>80682.2-107.4</f>
        <v>80574.8</v>
      </c>
      <c r="L151" s="60"/>
      <c r="M151" s="189"/>
      <c r="N151" s="90">
        <f t="shared" ref="N151:N162" si="124">SUM(O151:R151)</f>
        <v>80160.81</v>
      </c>
      <c r="O151" s="60"/>
      <c r="P151" s="60">
        <v>80160.81</v>
      </c>
      <c r="Q151" s="60"/>
      <c r="R151" s="190"/>
      <c r="S151" s="132">
        <f t="shared" si="82"/>
        <v>0.99486204123373556</v>
      </c>
      <c r="T151" s="127" t="str">
        <f t="shared" si="83"/>
        <v xml:space="preserve"> </v>
      </c>
      <c r="U151" s="127">
        <f t="shared" si="84"/>
        <v>0.99486204123373556</v>
      </c>
      <c r="V151" s="127" t="str">
        <f t="shared" si="85"/>
        <v xml:space="preserve"> </v>
      </c>
      <c r="W151" s="136" t="str">
        <f t="shared" si="86"/>
        <v xml:space="preserve"> </v>
      </c>
      <c r="X151" s="120"/>
    </row>
    <row r="152" spans="1:24" s="17" customFormat="1" ht="110.25" customHeight="1" x14ac:dyDescent="0.2">
      <c r="A152" s="100"/>
      <c r="B152" s="14"/>
      <c r="C152" s="40" t="s">
        <v>433</v>
      </c>
      <c r="D152" s="90">
        <f t="shared" si="122"/>
        <v>0</v>
      </c>
      <c r="E152" s="60"/>
      <c r="F152" s="60"/>
      <c r="G152" s="60"/>
      <c r="H152" s="190"/>
      <c r="I152" s="157">
        <f t="shared" si="123"/>
        <v>1105177.5</v>
      </c>
      <c r="J152" s="60"/>
      <c r="K152" s="60">
        <v>1105177.5</v>
      </c>
      <c r="L152" s="60"/>
      <c r="M152" s="189"/>
      <c r="N152" s="90">
        <f t="shared" si="124"/>
        <v>1090845.3700000001</v>
      </c>
      <c r="O152" s="60"/>
      <c r="P152" s="60">
        <v>1090845.3700000001</v>
      </c>
      <c r="Q152" s="60"/>
      <c r="R152" s="190"/>
      <c r="S152" s="132">
        <f t="shared" si="82"/>
        <v>0.98703182972870884</v>
      </c>
      <c r="T152" s="127" t="str">
        <f t="shared" si="83"/>
        <v xml:space="preserve"> </v>
      </c>
      <c r="U152" s="127">
        <f t="shared" si="84"/>
        <v>0.98703182972870884</v>
      </c>
      <c r="V152" s="127" t="str">
        <f t="shared" si="85"/>
        <v xml:space="preserve"> </v>
      </c>
      <c r="W152" s="136" t="str">
        <f t="shared" si="86"/>
        <v xml:space="preserve"> </v>
      </c>
      <c r="X152" s="120"/>
    </row>
    <row r="153" spans="1:24" s="17" customFormat="1" ht="55.5" customHeight="1" x14ac:dyDescent="0.2">
      <c r="A153" s="100"/>
      <c r="B153" s="14"/>
      <c r="C153" s="40" t="s">
        <v>434</v>
      </c>
      <c r="D153" s="90">
        <f t="shared" si="122"/>
        <v>0</v>
      </c>
      <c r="E153" s="60"/>
      <c r="F153" s="60"/>
      <c r="G153" s="60"/>
      <c r="H153" s="190"/>
      <c r="I153" s="157">
        <f t="shared" si="123"/>
        <v>281470.3</v>
      </c>
      <c r="J153" s="60"/>
      <c r="K153" s="60">
        <f>460582.1-179111.8</f>
        <v>281470.3</v>
      </c>
      <c r="L153" s="60"/>
      <c r="M153" s="189"/>
      <c r="N153" s="90">
        <f t="shared" si="124"/>
        <v>276819.02</v>
      </c>
      <c r="O153" s="60"/>
      <c r="P153" s="60">
        <v>276819.02</v>
      </c>
      <c r="Q153" s="60"/>
      <c r="R153" s="190"/>
      <c r="S153" s="132">
        <f t="shared" si="82"/>
        <v>0.9834750593579501</v>
      </c>
      <c r="T153" s="127" t="str">
        <f t="shared" si="83"/>
        <v xml:space="preserve"> </v>
      </c>
      <c r="U153" s="127">
        <f t="shared" si="84"/>
        <v>0.9834750593579501</v>
      </c>
      <c r="V153" s="127" t="str">
        <f t="shared" si="85"/>
        <v xml:space="preserve"> </v>
      </c>
      <c r="W153" s="136" t="str">
        <f t="shared" si="86"/>
        <v xml:space="preserve"> </v>
      </c>
      <c r="X153" s="120"/>
    </row>
    <row r="154" spans="1:24" s="17" customFormat="1" ht="48" customHeight="1" x14ac:dyDescent="0.2">
      <c r="A154" s="100"/>
      <c r="B154" s="14"/>
      <c r="C154" s="40" t="s">
        <v>435</v>
      </c>
      <c r="D154" s="90">
        <f t="shared" si="122"/>
        <v>0</v>
      </c>
      <c r="E154" s="60"/>
      <c r="F154" s="60"/>
      <c r="G154" s="60"/>
      <c r="H154" s="190"/>
      <c r="I154" s="157">
        <f t="shared" si="123"/>
        <v>731198.5</v>
      </c>
      <c r="J154" s="60"/>
      <c r="K154" s="60">
        <v>731198.5</v>
      </c>
      <c r="L154" s="60"/>
      <c r="M154" s="189"/>
      <c r="N154" s="90">
        <f t="shared" si="124"/>
        <v>723754.46</v>
      </c>
      <c r="O154" s="60"/>
      <c r="P154" s="60">
        <v>723754.46</v>
      </c>
      <c r="Q154" s="60"/>
      <c r="R154" s="190"/>
      <c r="S154" s="132">
        <f t="shared" si="82"/>
        <v>0.98981939924657936</v>
      </c>
      <c r="T154" s="127" t="str">
        <f t="shared" si="83"/>
        <v xml:space="preserve"> </v>
      </c>
      <c r="U154" s="127">
        <f t="shared" si="84"/>
        <v>0.98981939924657936</v>
      </c>
      <c r="V154" s="127" t="str">
        <f t="shared" si="85"/>
        <v xml:space="preserve"> </v>
      </c>
      <c r="W154" s="136" t="str">
        <f t="shared" si="86"/>
        <v xml:space="preserve"> </v>
      </c>
      <c r="X154" s="120"/>
    </row>
    <row r="155" spans="1:24" s="17" customFormat="1" ht="44.25" customHeight="1" x14ac:dyDescent="0.2">
      <c r="A155" s="100"/>
      <c r="B155" s="14"/>
      <c r="C155" s="40" t="s">
        <v>436</v>
      </c>
      <c r="D155" s="90">
        <f t="shared" si="122"/>
        <v>0</v>
      </c>
      <c r="E155" s="60"/>
      <c r="F155" s="60"/>
      <c r="G155" s="60"/>
      <c r="H155" s="190"/>
      <c r="I155" s="157">
        <f t="shared" si="123"/>
        <v>804007.3</v>
      </c>
      <c r="J155" s="60"/>
      <c r="K155" s="60">
        <v>804007.3</v>
      </c>
      <c r="L155" s="60"/>
      <c r="M155" s="189"/>
      <c r="N155" s="90">
        <f t="shared" si="124"/>
        <v>763484.29</v>
      </c>
      <c r="O155" s="60"/>
      <c r="P155" s="60">
        <v>763484.29</v>
      </c>
      <c r="Q155" s="60"/>
      <c r="R155" s="190"/>
      <c r="S155" s="132">
        <f t="shared" si="82"/>
        <v>0.94959870389236511</v>
      </c>
      <c r="T155" s="127" t="str">
        <f t="shared" si="83"/>
        <v xml:space="preserve"> </v>
      </c>
      <c r="U155" s="127">
        <f t="shared" si="84"/>
        <v>0.94959870389236511</v>
      </c>
      <c r="V155" s="127" t="str">
        <f t="shared" si="85"/>
        <v xml:space="preserve"> </v>
      </c>
      <c r="W155" s="136" t="str">
        <f t="shared" si="86"/>
        <v xml:space="preserve"> </v>
      </c>
      <c r="X155" s="120"/>
    </row>
    <row r="156" spans="1:24" s="17" customFormat="1" ht="64.5" customHeight="1" x14ac:dyDescent="0.2">
      <c r="A156" s="100"/>
      <c r="B156" s="14"/>
      <c r="C156" s="40" t="s">
        <v>437</v>
      </c>
      <c r="D156" s="90">
        <f t="shared" si="122"/>
        <v>0</v>
      </c>
      <c r="E156" s="60"/>
      <c r="F156" s="60"/>
      <c r="G156" s="60"/>
      <c r="H156" s="190"/>
      <c r="I156" s="157">
        <f t="shared" si="123"/>
        <v>437676.10000000003</v>
      </c>
      <c r="J156" s="60"/>
      <c r="K156" s="60">
        <v>437676.10000000003</v>
      </c>
      <c r="L156" s="60"/>
      <c r="M156" s="189"/>
      <c r="N156" s="90">
        <f t="shared" si="124"/>
        <v>434538.34</v>
      </c>
      <c r="O156" s="60"/>
      <c r="P156" s="60">
        <v>434538.34</v>
      </c>
      <c r="Q156" s="60"/>
      <c r="R156" s="190"/>
      <c r="S156" s="132">
        <f t="shared" si="82"/>
        <v>0.99283086282298716</v>
      </c>
      <c r="T156" s="127" t="str">
        <f t="shared" si="83"/>
        <v xml:space="preserve"> </v>
      </c>
      <c r="U156" s="127">
        <f t="shared" si="84"/>
        <v>0.99283086282298716</v>
      </c>
      <c r="V156" s="127" t="str">
        <f t="shared" si="85"/>
        <v xml:space="preserve"> </v>
      </c>
      <c r="W156" s="136" t="str">
        <f t="shared" si="86"/>
        <v xml:space="preserve"> </v>
      </c>
      <c r="X156" s="120"/>
    </row>
    <row r="157" spans="1:24" s="17" customFormat="1" ht="50.25" customHeight="1" x14ac:dyDescent="0.2">
      <c r="A157" s="100"/>
      <c r="B157" s="14"/>
      <c r="C157" s="44" t="s">
        <v>438</v>
      </c>
      <c r="D157" s="90">
        <f t="shared" si="122"/>
        <v>0</v>
      </c>
      <c r="E157" s="60"/>
      <c r="F157" s="60"/>
      <c r="G157" s="60"/>
      <c r="H157" s="190"/>
      <c r="I157" s="157">
        <f t="shared" si="123"/>
        <v>214574.2</v>
      </c>
      <c r="J157" s="60"/>
      <c r="K157" s="60">
        <f>296396.2-81822</f>
        <v>214574.2</v>
      </c>
      <c r="L157" s="60"/>
      <c r="M157" s="189"/>
      <c r="N157" s="90">
        <f t="shared" si="124"/>
        <v>45493.34</v>
      </c>
      <c r="O157" s="60"/>
      <c r="P157" s="60">
        <v>45493.34</v>
      </c>
      <c r="Q157" s="60"/>
      <c r="R157" s="190"/>
      <c r="S157" s="132">
        <f t="shared" si="82"/>
        <v>0.21201682215289627</v>
      </c>
      <c r="T157" s="127" t="str">
        <f t="shared" si="83"/>
        <v xml:space="preserve"> </v>
      </c>
      <c r="U157" s="127">
        <f t="shared" si="84"/>
        <v>0.21201682215289627</v>
      </c>
      <c r="V157" s="127" t="str">
        <f t="shared" si="85"/>
        <v xml:space="preserve"> </v>
      </c>
      <c r="W157" s="136" t="str">
        <f t="shared" si="86"/>
        <v xml:space="preserve"> </v>
      </c>
      <c r="X157" s="120"/>
    </row>
    <row r="158" spans="1:24" s="17" customFormat="1" ht="105.75" customHeight="1" x14ac:dyDescent="0.2">
      <c r="A158" s="100"/>
      <c r="B158" s="14"/>
      <c r="C158" s="40" t="s">
        <v>439</v>
      </c>
      <c r="D158" s="90">
        <f t="shared" si="122"/>
        <v>0</v>
      </c>
      <c r="E158" s="60"/>
      <c r="F158" s="60"/>
      <c r="G158" s="60"/>
      <c r="H158" s="190"/>
      <c r="I158" s="157">
        <f t="shared" si="123"/>
        <v>216715.3</v>
      </c>
      <c r="J158" s="60"/>
      <c r="K158" s="60">
        <v>216715.3</v>
      </c>
      <c r="L158" s="60"/>
      <c r="M158" s="189"/>
      <c r="N158" s="90">
        <f t="shared" si="124"/>
        <v>216362.03</v>
      </c>
      <c r="O158" s="60"/>
      <c r="P158" s="60">
        <v>216362.03</v>
      </c>
      <c r="Q158" s="60"/>
      <c r="R158" s="190"/>
      <c r="S158" s="132">
        <f t="shared" si="82"/>
        <v>0.9983698889741518</v>
      </c>
      <c r="T158" s="127" t="str">
        <f t="shared" si="83"/>
        <v xml:space="preserve"> </v>
      </c>
      <c r="U158" s="127">
        <f t="shared" si="84"/>
        <v>0.9983698889741518</v>
      </c>
      <c r="V158" s="127" t="str">
        <f t="shared" si="85"/>
        <v xml:space="preserve"> </v>
      </c>
      <c r="W158" s="136" t="str">
        <f t="shared" si="86"/>
        <v xml:space="preserve"> </v>
      </c>
      <c r="X158" s="120"/>
    </row>
    <row r="159" spans="1:24" s="17" customFormat="1" ht="69.75" customHeight="1" x14ac:dyDescent="0.2">
      <c r="A159" s="100"/>
      <c r="B159" s="14"/>
      <c r="C159" s="40" t="s">
        <v>440</v>
      </c>
      <c r="D159" s="90">
        <f t="shared" si="122"/>
        <v>0</v>
      </c>
      <c r="E159" s="60"/>
      <c r="F159" s="60"/>
      <c r="G159" s="60"/>
      <c r="H159" s="190"/>
      <c r="I159" s="157">
        <f t="shared" si="123"/>
        <v>1058380.5</v>
      </c>
      <c r="J159" s="60"/>
      <c r="K159" s="60">
        <v>1047460.5</v>
      </c>
      <c r="L159" s="60">
        <v>10920</v>
      </c>
      <c r="M159" s="189"/>
      <c r="N159" s="90">
        <f t="shared" si="124"/>
        <v>1056242.02</v>
      </c>
      <c r="O159" s="60"/>
      <c r="P159" s="60">
        <v>1045322.02</v>
      </c>
      <c r="Q159" s="60">
        <v>10920</v>
      </c>
      <c r="R159" s="190"/>
      <c r="S159" s="132">
        <f t="shared" si="82"/>
        <v>0.99797947902479311</v>
      </c>
      <c r="T159" s="127" t="str">
        <f t="shared" si="83"/>
        <v xml:space="preserve"> </v>
      </c>
      <c r="U159" s="127">
        <f t="shared" si="84"/>
        <v>0.99795841466098245</v>
      </c>
      <c r="V159" s="127">
        <f t="shared" si="85"/>
        <v>1</v>
      </c>
      <c r="W159" s="136" t="str">
        <f t="shared" si="86"/>
        <v xml:space="preserve"> </v>
      </c>
      <c r="X159" s="120"/>
    </row>
    <row r="160" spans="1:24" s="17" customFormat="1" ht="102" customHeight="1" x14ac:dyDescent="0.2">
      <c r="A160" s="100"/>
      <c r="B160" s="14"/>
      <c r="C160" s="44" t="s">
        <v>441</v>
      </c>
      <c r="D160" s="90">
        <f t="shared" si="122"/>
        <v>0</v>
      </c>
      <c r="E160" s="60"/>
      <c r="F160" s="60"/>
      <c r="G160" s="60"/>
      <c r="H160" s="190"/>
      <c r="I160" s="157">
        <f t="shared" si="123"/>
        <v>35235.599999999999</v>
      </c>
      <c r="J160" s="60"/>
      <c r="K160" s="60">
        <v>35235.599999999999</v>
      </c>
      <c r="L160" s="60"/>
      <c r="M160" s="189"/>
      <c r="N160" s="90">
        <f t="shared" si="124"/>
        <v>35032.769999999997</v>
      </c>
      <c r="O160" s="60"/>
      <c r="P160" s="60">
        <v>35032.769999999997</v>
      </c>
      <c r="Q160" s="60"/>
      <c r="R160" s="190"/>
      <c r="S160" s="132">
        <f t="shared" si="82"/>
        <v>0.99424360589857974</v>
      </c>
      <c r="T160" s="127" t="str">
        <f t="shared" si="83"/>
        <v xml:space="preserve"> </v>
      </c>
      <c r="U160" s="127">
        <f t="shared" si="84"/>
        <v>0.99424360589857974</v>
      </c>
      <c r="V160" s="127" t="str">
        <f t="shared" si="85"/>
        <v xml:space="preserve"> </v>
      </c>
      <c r="W160" s="136" t="str">
        <f t="shared" si="86"/>
        <v xml:space="preserve"> </v>
      </c>
      <c r="X160" s="120"/>
    </row>
    <row r="161" spans="1:24" s="17" customFormat="1" ht="70.5" customHeight="1" x14ac:dyDescent="0.2">
      <c r="A161" s="100"/>
      <c r="B161" s="14"/>
      <c r="C161" s="40" t="s">
        <v>442</v>
      </c>
      <c r="D161" s="90">
        <f t="shared" si="122"/>
        <v>0</v>
      </c>
      <c r="E161" s="60"/>
      <c r="F161" s="60"/>
      <c r="G161" s="60"/>
      <c r="H161" s="190"/>
      <c r="I161" s="157">
        <f t="shared" si="123"/>
        <v>1241216.7000000002</v>
      </c>
      <c r="J161" s="60"/>
      <c r="K161" s="60">
        <f>1193886.1+32450.6</f>
        <v>1226336.7000000002</v>
      </c>
      <c r="L161" s="60">
        <v>14880</v>
      </c>
      <c r="M161" s="189"/>
      <c r="N161" s="90">
        <f t="shared" si="124"/>
        <v>1234789.8600000001</v>
      </c>
      <c r="O161" s="60"/>
      <c r="P161" s="60">
        <v>1219909.8600000001</v>
      </c>
      <c r="Q161" s="60">
        <v>14880</v>
      </c>
      <c r="R161" s="190"/>
      <c r="S161" s="132">
        <f t="shared" si="82"/>
        <v>0.99482214507748723</v>
      </c>
      <c r="T161" s="127" t="str">
        <f t="shared" si="83"/>
        <v xml:space="preserve"> </v>
      </c>
      <c r="U161" s="127">
        <f t="shared" si="84"/>
        <v>0.99475931854604038</v>
      </c>
      <c r="V161" s="127">
        <f t="shared" si="85"/>
        <v>1</v>
      </c>
      <c r="W161" s="136" t="str">
        <f t="shared" si="86"/>
        <v xml:space="preserve"> </v>
      </c>
      <c r="X161" s="120"/>
    </row>
    <row r="162" spans="1:24" s="17" customFormat="1" ht="71.25" customHeight="1" x14ac:dyDescent="0.2">
      <c r="A162" s="100"/>
      <c r="B162" s="14"/>
      <c r="C162" s="40" t="s">
        <v>443</v>
      </c>
      <c r="D162" s="90">
        <f t="shared" si="122"/>
        <v>0</v>
      </c>
      <c r="E162" s="60"/>
      <c r="F162" s="60"/>
      <c r="G162" s="60"/>
      <c r="H162" s="190"/>
      <c r="I162" s="157">
        <f t="shared" si="123"/>
        <v>2686.3999999999996</v>
      </c>
      <c r="J162" s="60"/>
      <c r="K162" s="60">
        <v>2036.3999999999999</v>
      </c>
      <c r="L162" s="60">
        <v>650</v>
      </c>
      <c r="M162" s="189"/>
      <c r="N162" s="90">
        <f t="shared" si="124"/>
        <v>2557.73</v>
      </c>
      <c r="O162" s="60"/>
      <c r="P162" s="60">
        <v>1907.73</v>
      </c>
      <c r="Q162" s="60">
        <v>650</v>
      </c>
      <c r="R162" s="190"/>
      <c r="S162" s="132">
        <f t="shared" si="82"/>
        <v>0.95210318642048852</v>
      </c>
      <c r="T162" s="127" t="str">
        <f t="shared" si="83"/>
        <v xml:space="preserve"> </v>
      </c>
      <c r="U162" s="127">
        <f t="shared" si="84"/>
        <v>0.93681496758986449</v>
      </c>
      <c r="V162" s="127">
        <f t="shared" si="85"/>
        <v>1</v>
      </c>
      <c r="W162" s="136" t="str">
        <f t="shared" si="86"/>
        <v xml:space="preserve"> </v>
      </c>
      <c r="X162" s="120"/>
    </row>
    <row r="163" spans="1:24" s="17" customFormat="1" ht="79.5" customHeight="1" x14ac:dyDescent="0.2">
      <c r="A163" s="100"/>
      <c r="B163" s="14"/>
      <c r="C163" s="40" t="s">
        <v>444</v>
      </c>
      <c r="D163" s="90">
        <f t="shared" ref="D163:D177" si="125">SUM(E163:H163)</f>
        <v>0</v>
      </c>
      <c r="E163" s="60"/>
      <c r="F163" s="60"/>
      <c r="G163" s="60"/>
      <c r="H163" s="190"/>
      <c r="I163" s="157">
        <f t="shared" ref="I163:I167" si="126">SUM(J163:M163)</f>
        <v>1230778.1000000001</v>
      </c>
      <c r="J163" s="60"/>
      <c r="K163" s="60">
        <v>1230778.1000000001</v>
      </c>
      <c r="L163" s="60"/>
      <c r="M163" s="189"/>
      <c r="N163" s="90">
        <f t="shared" ref="N163:N177" si="127">SUM(O163:R163)</f>
        <v>1228106.98</v>
      </c>
      <c r="O163" s="60"/>
      <c r="P163" s="60">
        <v>1228106.98</v>
      </c>
      <c r="Q163" s="60"/>
      <c r="R163" s="190"/>
      <c r="S163" s="132">
        <f t="shared" si="82"/>
        <v>0.99782973063950353</v>
      </c>
      <c r="T163" s="127" t="str">
        <f t="shared" si="83"/>
        <v xml:space="preserve"> </v>
      </c>
      <c r="U163" s="127">
        <f t="shared" si="84"/>
        <v>0.99782973063950353</v>
      </c>
      <c r="V163" s="127" t="str">
        <f t="shared" si="85"/>
        <v xml:space="preserve"> </v>
      </c>
      <c r="W163" s="136" t="str">
        <f t="shared" si="86"/>
        <v xml:space="preserve"> </v>
      </c>
      <c r="X163" s="120"/>
    </row>
    <row r="164" spans="1:24" s="17" customFormat="1" ht="71.25" customHeight="1" x14ac:dyDescent="0.2">
      <c r="A164" s="100"/>
      <c r="B164" s="14"/>
      <c r="C164" s="40" t="s">
        <v>445</v>
      </c>
      <c r="D164" s="90">
        <f t="shared" si="125"/>
        <v>0</v>
      </c>
      <c r="E164" s="60"/>
      <c r="F164" s="60"/>
      <c r="G164" s="60"/>
      <c r="H164" s="190"/>
      <c r="I164" s="157">
        <f t="shared" si="126"/>
        <v>693067.9</v>
      </c>
      <c r="J164" s="60"/>
      <c r="K164" s="60">
        <f>1216157.3-537789.4</f>
        <v>678367.9</v>
      </c>
      <c r="L164" s="60">
        <v>14700</v>
      </c>
      <c r="M164" s="189"/>
      <c r="N164" s="90">
        <f t="shared" si="127"/>
        <v>686840.11</v>
      </c>
      <c r="O164" s="60"/>
      <c r="P164" s="60">
        <v>672140.11</v>
      </c>
      <c r="Q164" s="60">
        <v>14700</v>
      </c>
      <c r="R164" s="190"/>
      <c r="S164" s="132">
        <f t="shared" si="82"/>
        <v>0.99101417047305174</v>
      </c>
      <c r="T164" s="127" t="str">
        <f t="shared" si="83"/>
        <v xml:space="preserve"> </v>
      </c>
      <c r="U164" s="127">
        <f t="shared" si="84"/>
        <v>0.99081945062553811</v>
      </c>
      <c r="V164" s="127">
        <f t="shared" si="85"/>
        <v>1</v>
      </c>
      <c r="W164" s="136" t="str">
        <f t="shared" si="86"/>
        <v xml:space="preserve"> </v>
      </c>
      <c r="X164" s="120"/>
    </row>
    <row r="165" spans="1:24" s="17" customFormat="1" ht="87" customHeight="1" x14ac:dyDescent="0.2">
      <c r="A165" s="100"/>
      <c r="B165" s="14"/>
      <c r="C165" s="40" t="s">
        <v>446</v>
      </c>
      <c r="D165" s="90">
        <f t="shared" si="125"/>
        <v>0</v>
      </c>
      <c r="E165" s="60"/>
      <c r="F165" s="60"/>
      <c r="G165" s="60"/>
      <c r="H165" s="190"/>
      <c r="I165" s="157">
        <f t="shared" si="126"/>
        <v>185852.1</v>
      </c>
      <c r="J165" s="60"/>
      <c r="K165" s="60">
        <v>185852.1</v>
      </c>
      <c r="L165" s="60"/>
      <c r="M165" s="189"/>
      <c r="N165" s="90">
        <f t="shared" si="127"/>
        <v>184484.54</v>
      </c>
      <c r="O165" s="60"/>
      <c r="P165" s="60">
        <v>184484.54</v>
      </c>
      <c r="Q165" s="60"/>
      <c r="R165" s="190"/>
      <c r="S165" s="132">
        <f t="shared" si="82"/>
        <v>0.99264167582717655</v>
      </c>
      <c r="T165" s="127" t="str">
        <f t="shared" si="83"/>
        <v xml:space="preserve"> </v>
      </c>
      <c r="U165" s="127">
        <f t="shared" si="84"/>
        <v>0.99264167582717655</v>
      </c>
      <c r="V165" s="127" t="str">
        <f t="shared" si="85"/>
        <v xml:space="preserve"> </v>
      </c>
      <c r="W165" s="136" t="str">
        <f t="shared" si="86"/>
        <v xml:space="preserve"> </v>
      </c>
      <c r="X165" s="120"/>
    </row>
    <row r="166" spans="1:24" s="17" customFormat="1" ht="71.25" customHeight="1" x14ac:dyDescent="0.2">
      <c r="A166" s="100"/>
      <c r="B166" s="14"/>
      <c r="C166" s="40" t="s">
        <v>447</v>
      </c>
      <c r="D166" s="90">
        <f t="shared" si="125"/>
        <v>0</v>
      </c>
      <c r="E166" s="60"/>
      <c r="F166" s="60"/>
      <c r="G166" s="60"/>
      <c r="H166" s="190"/>
      <c r="I166" s="157">
        <f t="shared" si="126"/>
        <v>337964.10000000003</v>
      </c>
      <c r="J166" s="60"/>
      <c r="K166" s="60">
        <v>337964.10000000003</v>
      </c>
      <c r="L166" s="60"/>
      <c r="M166" s="189"/>
      <c r="N166" s="90">
        <f t="shared" si="127"/>
        <v>335427.33</v>
      </c>
      <c r="O166" s="60"/>
      <c r="P166" s="60">
        <v>335427.33</v>
      </c>
      <c r="Q166" s="60"/>
      <c r="R166" s="190"/>
      <c r="S166" s="132">
        <f t="shared" si="82"/>
        <v>0.99249396607509488</v>
      </c>
      <c r="T166" s="127" t="str">
        <f t="shared" si="83"/>
        <v xml:space="preserve"> </v>
      </c>
      <c r="U166" s="127">
        <f t="shared" si="84"/>
        <v>0.99249396607509488</v>
      </c>
      <c r="V166" s="127" t="str">
        <f t="shared" si="85"/>
        <v xml:space="preserve"> </v>
      </c>
      <c r="W166" s="136" t="str">
        <f t="shared" si="86"/>
        <v xml:space="preserve"> </v>
      </c>
      <c r="X166" s="120"/>
    </row>
    <row r="167" spans="1:24" s="17" customFormat="1" ht="63" customHeight="1" x14ac:dyDescent="0.2">
      <c r="A167" s="100"/>
      <c r="B167" s="14"/>
      <c r="C167" s="40" t="s">
        <v>448</v>
      </c>
      <c r="D167" s="90">
        <f t="shared" si="125"/>
        <v>0</v>
      </c>
      <c r="E167" s="60"/>
      <c r="F167" s="60"/>
      <c r="G167" s="60"/>
      <c r="H167" s="190"/>
      <c r="I167" s="157">
        <f t="shared" si="126"/>
        <v>750032.6</v>
      </c>
      <c r="J167" s="60"/>
      <c r="K167" s="60">
        <v>750032.6</v>
      </c>
      <c r="L167" s="60"/>
      <c r="M167" s="189"/>
      <c r="N167" s="90">
        <f t="shared" si="127"/>
        <v>747191.83</v>
      </c>
      <c r="O167" s="60"/>
      <c r="P167" s="60">
        <v>747191.83</v>
      </c>
      <c r="Q167" s="60"/>
      <c r="R167" s="190"/>
      <c r="S167" s="132">
        <f t="shared" si="82"/>
        <v>0.99621247129791424</v>
      </c>
      <c r="T167" s="127" t="str">
        <f t="shared" si="83"/>
        <v xml:space="preserve"> </v>
      </c>
      <c r="U167" s="127">
        <f t="shared" si="84"/>
        <v>0.99621247129791424</v>
      </c>
      <c r="V167" s="127" t="str">
        <f t="shared" si="85"/>
        <v xml:space="preserve"> </v>
      </c>
      <c r="W167" s="136" t="str">
        <f t="shared" si="86"/>
        <v xml:space="preserve"> </v>
      </c>
      <c r="X167" s="120"/>
    </row>
    <row r="168" spans="1:24" s="17" customFormat="1" ht="71.25" customHeight="1" x14ac:dyDescent="0.2">
      <c r="A168" s="100"/>
      <c r="B168" s="14"/>
      <c r="C168" s="40" t="s">
        <v>449</v>
      </c>
      <c r="D168" s="90">
        <f t="shared" si="125"/>
        <v>0</v>
      </c>
      <c r="E168" s="60"/>
      <c r="F168" s="60"/>
      <c r="G168" s="60"/>
      <c r="H168" s="190"/>
      <c r="I168" s="157">
        <f>SUM(J168:M168)</f>
        <v>42080.299999999996</v>
      </c>
      <c r="J168" s="60"/>
      <c r="K168" s="60">
        <v>42080.299999999996</v>
      </c>
      <c r="L168" s="60"/>
      <c r="M168" s="189"/>
      <c r="N168" s="90">
        <f t="shared" si="127"/>
        <v>41180.29</v>
      </c>
      <c r="O168" s="60"/>
      <c r="P168" s="60">
        <v>41180.29</v>
      </c>
      <c r="Q168" s="60"/>
      <c r="R168" s="190"/>
      <c r="S168" s="132">
        <f t="shared" si="82"/>
        <v>0.97861208213819784</v>
      </c>
      <c r="T168" s="127" t="str">
        <f t="shared" si="83"/>
        <v xml:space="preserve"> </v>
      </c>
      <c r="U168" s="127">
        <f t="shared" si="84"/>
        <v>0.97861208213819784</v>
      </c>
      <c r="V168" s="127" t="str">
        <f t="shared" si="85"/>
        <v xml:space="preserve"> </v>
      </c>
      <c r="W168" s="136" t="str">
        <f t="shared" si="86"/>
        <v xml:space="preserve"> </v>
      </c>
      <c r="X168" s="120"/>
    </row>
    <row r="169" spans="1:24" s="17" customFormat="1" ht="75" customHeight="1" x14ac:dyDescent="0.2">
      <c r="A169" s="100"/>
      <c r="B169" s="14"/>
      <c r="C169" s="37" t="s">
        <v>480</v>
      </c>
      <c r="D169" s="90">
        <f t="shared" si="125"/>
        <v>0</v>
      </c>
      <c r="E169" s="60"/>
      <c r="F169" s="60"/>
      <c r="G169" s="60"/>
      <c r="H169" s="190"/>
      <c r="I169" s="157">
        <f t="shared" ref="I169:I177" si="128">SUM(J169:M169)</f>
        <v>13343</v>
      </c>
      <c r="J169" s="60"/>
      <c r="K169" s="60"/>
      <c r="L169" s="60">
        <v>13343</v>
      </c>
      <c r="M169" s="189"/>
      <c r="N169" s="90">
        <f t="shared" si="127"/>
        <v>9340.1</v>
      </c>
      <c r="O169" s="60"/>
      <c r="P169" s="60"/>
      <c r="Q169" s="60">
        <v>9340.1</v>
      </c>
      <c r="R169" s="190"/>
      <c r="S169" s="132">
        <f t="shared" si="82"/>
        <v>0.70000000000000007</v>
      </c>
      <c r="T169" s="127" t="str">
        <f t="shared" si="83"/>
        <v xml:space="preserve"> </v>
      </c>
      <c r="U169" s="127" t="str">
        <f t="shared" si="84"/>
        <v xml:space="preserve"> </v>
      </c>
      <c r="V169" s="127">
        <f t="shared" si="85"/>
        <v>0.70000000000000007</v>
      </c>
      <c r="W169" s="136" t="str">
        <f t="shared" si="86"/>
        <v xml:space="preserve"> </v>
      </c>
      <c r="X169" s="120"/>
    </row>
    <row r="170" spans="1:24" s="17" customFormat="1" ht="66" customHeight="1" x14ac:dyDescent="0.2">
      <c r="A170" s="100"/>
      <c r="B170" s="14"/>
      <c r="C170" s="37" t="s">
        <v>481</v>
      </c>
      <c r="D170" s="90">
        <f t="shared" si="125"/>
        <v>0</v>
      </c>
      <c r="E170" s="60"/>
      <c r="F170" s="60"/>
      <c r="G170" s="60"/>
      <c r="H170" s="190"/>
      <c r="I170" s="157">
        <f t="shared" si="128"/>
        <v>14166.6</v>
      </c>
      <c r="J170" s="60"/>
      <c r="K170" s="60"/>
      <c r="L170" s="60">
        <v>14166.6</v>
      </c>
      <c r="M170" s="189"/>
      <c r="N170" s="90">
        <f t="shared" si="127"/>
        <v>9916.6</v>
      </c>
      <c r="O170" s="60"/>
      <c r="P170" s="60"/>
      <c r="Q170" s="60">
        <v>9916.6</v>
      </c>
      <c r="R170" s="190"/>
      <c r="S170" s="132">
        <f t="shared" si="82"/>
        <v>0.69999858822865046</v>
      </c>
      <c r="T170" s="127" t="str">
        <f t="shared" si="83"/>
        <v xml:space="preserve"> </v>
      </c>
      <c r="U170" s="127" t="str">
        <f t="shared" si="84"/>
        <v xml:space="preserve"> </v>
      </c>
      <c r="V170" s="127">
        <f t="shared" si="85"/>
        <v>0.69999858822865046</v>
      </c>
      <c r="W170" s="136" t="str">
        <f t="shared" si="86"/>
        <v xml:space="preserve"> </v>
      </c>
      <c r="X170" s="120"/>
    </row>
    <row r="171" spans="1:24" s="17" customFormat="1" ht="76.5" customHeight="1" x14ac:dyDescent="0.2">
      <c r="A171" s="100"/>
      <c r="B171" s="14"/>
      <c r="C171" s="37" t="s">
        <v>482</v>
      </c>
      <c r="D171" s="90">
        <f t="shared" si="125"/>
        <v>0</v>
      </c>
      <c r="E171" s="60"/>
      <c r="F171" s="60"/>
      <c r="G171" s="60"/>
      <c r="H171" s="190"/>
      <c r="I171" s="157">
        <f t="shared" si="128"/>
        <v>3620.3</v>
      </c>
      <c r="J171" s="60"/>
      <c r="K171" s="60"/>
      <c r="L171" s="60">
        <v>3620.3</v>
      </c>
      <c r="M171" s="189"/>
      <c r="N171" s="90">
        <f t="shared" si="127"/>
        <v>2534.1999999999998</v>
      </c>
      <c r="O171" s="60"/>
      <c r="P171" s="60"/>
      <c r="Q171" s="60">
        <v>2534.1999999999998</v>
      </c>
      <c r="R171" s="190"/>
      <c r="S171" s="132">
        <f t="shared" si="82"/>
        <v>0.6999972377979724</v>
      </c>
      <c r="T171" s="127" t="str">
        <f t="shared" si="83"/>
        <v xml:space="preserve"> </v>
      </c>
      <c r="U171" s="127" t="str">
        <f t="shared" si="84"/>
        <v xml:space="preserve"> </v>
      </c>
      <c r="V171" s="127">
        <f t="shared" si="85"/>
        <v>0.6999972377979724</v>
      </c>
      <c r="W171" s="136" t="str">
        <f t="shared" si="86"/>
        <v xml:space="preserve"> </v>
      </c>
      <c r="X171" s="120"/>
    </row>
    <row r="172" spans="1:24" s="17" customFormat="1" ht="76.5" customHeight="1" x14ac:dyDescent="0.2">
      <c r="A172" s="100"/>
      <c r="B172" s="14"/>
      <c r="C172" s="37" t="s">
        <v>483</v>
      </c>
      <c r="D172" s="90">
        <f t="shared" si="125"/>
        <v>0</v>
      </c>
      <c r="E172" s="60"/>
      <c r="F172" s="60"/>
      <c r="G172" s="60"/>
      <c r="H172" s="190"/>
      <c r="I172" s="157">
        <f t="shared" si="128"/>
        <v>14481</v>
      </c>
      <c r="J172" s="60"/>
      <c r="K172" s="60"/>
      <c r="L172" s="60">
        <v>14481</v>
      </c>
      <c r="M172" s="189"/>
      <c r="N172" s="90">
        <f t="shared" si="127"/>
        <v>10136.700000000001</v>
      </c>
      <c r="O172" s="60"/>
      <c r="P172" s="60"/>
      <c r="Q172" s="60">
        <v>10136.700000000001</v>
      </c>
      <c r="R172" s="190"/>
      <c r="S172" s="132">
        <f t="shared" si="82"/>
        <v>0.70000000000000007</v>
      </c>
      <c r="T172" s="127" t="str">
        <f t="shared" si="83"/>
        <v xml:space="preserve"> </v>
      </c>
      <c r="U172" s="127" t="str">
        <f t="shared" si="84"/>
        <v xml:space="preserve"> </v>
      </c>
      <c r="V172" s="127">
        <f t="shared" si="85"/>
        <v>0.70000000000000007</v>
      </c>
      <c r="W172" s="136" t="str">
        <f t="shared" si="86"/>
        <v xml:space="preserve"> </v>
      </c>
      <c r="X172" s="120"/>
    </row>
    <row r="173" spans="1:24" s="17" customFormat="1" ht="85.5" customHeight="1" x14ac:dyDescent="0.2">
      <c r="A173" s="100"/>
      <c r="B173" s="14"/>
      <c r="C173" s="37" t="s">
        <v>484</v>
      </c>
      <c r="D173" s="90">
        <f t="shared" si="125"/>
        <v>0</v>
      </c>
      <c r="E173" s="60"/>
      <c r="F173" s="60"/>
      <c r="G173" s="60"/>
      <c r="H173" s="190"/>
      <c r="I173" s="157">
        <f t="shared" si="128"/>
        <v>14573.1</v>
      </c>
      <c r="J173" s="60"/>
      <c r="K173" s="60"/>
      <c r="L173" s="60">
        <v>14573.1</v>
      </c>
      <c r="M173" s="189"/>
      <c r="N173" s="90">
        <f t="shared" si="127"/>
        <v>10201.200000000001</v>
      </c>
      <c r="O173" s="60"/>
      <c r="P173" s="60"/>
      <c r="Q173" s="60">
        <v>10201.200000000001</v>
      </c>
      <c r="R173" s="190"/>
      <c r="S173" s="132">
        <f t="shared" si="82"/>
        <v>0.70000205858739739</v>
      </c>
      <c r="T173" s="127" t="str">
        <f t="shared" si="83"/>
        <v xml:space="preserve"> </v>
      </c>
      <c r="U173" s="127" t="str">
        <f t="shared" si="84"/>
        <v xml:space="preserve"> </v>
      </c>
      <c r="V173" s="127">
        <f t="shared" si="85"/>
        <v>0.70000205858739739</v>
      </c>
      <c r="W173" s="136" t="str">
        <f t="shared" si="86"/>
        <v xml:space="preserve"> </v>
      </c>
      <c r="X173" s="120"/>
    </row>
    <row r="174" spans="1:24" s="17" customFormat="1" ht="102.75" customHeight="1" x14ac:dyDescent="0.2">
      <c r="A174" s="100"/>
      <c r="B174" s="14"/>
      <c r="C174" s="37" t="s">
        <v>485</v>
      </c>
      <c r="D174" s="90">
        <f t="shared" si="125"/>
        <v>0</v>
      </c>
      <c r="E174" s="60"/>
      <c r="F174" s="60"/>
      <c r="G174" s="60"/>
      <c r="H174" s="190"/>
      <c r="I174" s="157">
        <f t="shared" si="128"/>
        <v>17316.8</v>
      </c>
      <c r="J174" s="60"/>
      <c r="K174" s="60"/>
      <c r="L174" s="60">
        <v>17316.8</v>
      </c>
      <c r="M174" s="189"/>
      <c r="N174" s="90">
        <f t="shared" si="127"/>
        <v>12121.8</v>
      </c>
      <c r="O174" s="60"/>
      <c r="P174" s="60"/>
      <c r="Q174" s="60">
        <v>12121.8</v>
      </c>
      <c r="R174" s="190"/>
      <c r="S174" s="132">
        <f t="shared" si="82"/>
        <v>0.70000230989559276</v>
      </c>
      <c r="T174" s="127" t="str">
        <f t="shared" si="83"/>
        <v xml:space="preserve"> </v>
      </c>
      <c r="U174" s="127" t="str">
        <f t="shared" si="84"/>
        <v xml:space="preserve"> </v>
      </c>
      <c r="V174" s="127">
        <f t="shared" si="85"/>
        <v>0.70000230989559276</v>
      </c>
      <c r="W174" s="136" t="str">
        <f t="shared" si="86"/>
        <v xml:space="preserve"> </v>
      </c>
      <c r="X174" s="120"/>
    </row>
    <row r="175" spans="1:24" s="17" customFormat="1" ht="97.5" customHeight="1" x14ac:dyDescent="0.2">
      <c r="A175" s="100"/>
      <c r="B175" s="14"/>
      <c r="C175" s="37" t="s">
        <v>486</v>
      </c>
      <c r="D175" s="90">
        <f t="shared" si="125"/>
        <v>0</v>
      </c>
      <c r="E175" s="60"/>
      <c r="F175" s="60"/>
      <c r="G175" s="60"/>
      <c r="H175" s="190"/>
      <c r="I175" s="157">
        <f t="shared" si="128"/>
        <v>6357.8</v>
      </c>
      <c r="J175" s="60"/>
      <c r="K175" s="60"/>
      <c r="L175" s="60">
        <v>6357.8</v>
      </c>
      <c r="M175" s="189"/>
      <c r="N175" s="90">
        <f t="shared" si="127"/>
        <v>0</v>
      </c>
      <c r="O175" s="60"/>
      <c r="P175" s="60"/>
      <c r="Q175" s="60"/>
      <c r="R175" s="190"/>
      <c r="S175" s="132">
        <f t="shared" ref="S175:S238" si="129">IF(I175=0," ",N175/I175)</f>
        <v>0</v>
      </c>
      <c r="T175" s="127" t="str">
        <f t="shared" ref="T175:T238" si="130">IF(J175=0," ",O175/J175)</f>
        <v xml:space="preserve"> </v>
      </c>
      <c r="U175" s="127" t="str">
        <f t="shared" ref="U175:U238" si="131">IF(K175=0," ",P175/K175)</f>
        <v xml:space="preserve"> </v>
      </c>
      <c r="V175" s="127">
        <f t="shared" ref="V175:V238" si="132">IF(L175=0," ",Q175/L175)</f>
        <v>0</v>
      </c>
      <c r="W175" s="136" t="str">
        <f t="shared" ref="W175:W238" si="133">IF(M175=0," ",R175/M175)</f>
        <v xml:space="preserve"> </v>
      </c>
      <c r="X175" s="120"/>
    </row>
    <row r="176" spans="1:24" s="17" customFormat="1" ht="93" customHeight="1" x14ac:dyDescent="0.2">
      <c r="A176" s="100"/>
      <c r="B176" s="14"/>
      <c r="C176" s="37" t="s">
        <v>487</v>
      </c>
      <c r="D176" s="90">
        <f t="shared" si="125"/>
        <v>0</v>
      </c>
      <c r="E176" s="60"/>
      <c r="F176" s="60"/>
      <c r="G176" s="60"/>
      <c r="H176" s="190"/>
      <c r="I176" s="157">
        <f t="shared" si="128"/>
        <v>11547.9</v>
      </c>
      <c r="J176" s="60"/>
      <c r="K176" s="60"/>
      <c r="L176" s="60">
        <v>11547.9</v>
      </c>
      <c r="M176" s="189"/>
      <c r="N176" s="90">
        <f t="shared" si="127"/>
        <v>0</v>
      </c>
      <c r="O176" s="60"/>
      <c r="P176" s="60"/>
      <c r="Q176" s="60"/>
      <c r="R176" s="190"/>
      <c r="S176" s="132">
        <f t="shared" si="129"/>
        <v>0</v>
      </c>
      <c r="T176" s="127" t="str">
        <f t="shared" si="130"/>
        <v xml:space="preserve"> </v>
      </c>
      <c r="U176" s="127" t="str">
        <f t="shared" si="131"/>
        <v xml:space="preserve"> </v>
      </c>
      <c r="V176" s="127">
        <f t="shared" si="132"/>
        <v>0</v>
      </c>
      <c r="W176" s="136" t="str">
        <f t="shared" si="133"/>
        <v xml:space="preserve"> </v>
      </c>
      <c r="X176" s="120"/>
    </row>
    <row r="177" spans="1:24" s="17" customFormat="1" ht="102" customHeight="1" x14ac:dyDescent="0.2">
      <c r="A177" s="100"/>
      <c r="B177" s="14"/>
      <c r="C177" s="37" t="s">
        <v>488</v>
      </c>
      <c r="D177" s="90">
        <f t="shared" si="125"/>
        <v>0</v>
      </c>
      <c r="E177" s="60"/>
      <c r="F177" s="60"/>
      <c r="G177" s="60"/>
      <c r="H177" s="190"/>
      <c r="I177" s="157">
        <f t="shared" si="128"/>
        <v>2866.3</v>
      </c>
      <c r="J177" s="60"/>
      <c r="K177" s="60"/>
      <c r="L177" s="60">
        <v>2866.3</v>
      </c>
      <c r="M177" s="189"/>
      <c r="N177" s="90">
        <f t="shared" si="127"/>
        <v>0</v>
      </c>
      <c r="O177" s="60"/>
      <c r="P177" s="60"/>
      <c r="Q177" s="60"/>
      <c r="R177" s="190"/>
      <c r="S177" s="132">
        <f t="shared" si="129"/>
        <v>0</v>
      </c>
      <c r="T177" s="127" t="str">
        <f t="shared" si="130"/>
        <v xml:space="preserve"> </v>
      </c>
      <c r="U177" s="127" t="str">
        <f t="shared" si="131"/>
        <v xml:space="preserve"> </v>
      </c>
      <c r="V177" s="127">
        <f t="shared" si="132"/>
        <v>0</v>
      </c>
      <c r="W177" s="136" t="str">
        <f t="shared" si="133"/>
        <v xml:space="preserve"> </v>
      </c>
      <c r="X177" s="120"/>
    </row>
    <row r="178" spans="1:24" s="17" customFormat="1" ht="44.25" customHeight="1" x14ac:dyDescent="0.2">
      <c r="A178" s="95"/>
      <c r="B178" s="13"/>
      <c r="C178" s="43" t="s">
        <v>450</v>
      </c>
      <c r="D178" s="89">
        <f>SUM(D179:D208)</f>
        <v>0</v>
      </c>
      <c r="E178" s="21">
        <f t="shared" ref="E178:H178" si="134">SUM(E179:E208)</f>
        <v>0</v>
      </c>
      <c r="F178" s="21">
        <f t="shared" si="134"/>
        <v>0</v>
      </c>
      <c r="G178" s="21">
        <f t="shared" si="134"/>
        <v>0</v>
      </c>
      <c r="H178" s="159">
        <f t="shared" si="134"/>
        <v>0</v>
      </c>
      <c r="I178" s="153">
        <f>SUM(I179:I208)</f>
        <v>3973508.7000000007</v>
      </c>
      <c r="J178" s="21">
        <f t="shared" ref="J178:R178" si="135">SUM(J179:J208)</f>
        <v>0</v>
      </c>
      <c r="K178" s="21">
        <f t="shared" si="135"/>
        <v>3915468.5</v>
      </c>
      <c r="L178" s="21">
        <f t="shared" si="135"/>
        <v>58040.200000000004</v>
      </c>
      <c r="M178" s="160">
        <f t="shared" si="135"/>
        <v>0</v>
      </c>
      <c r="N178" s="89">
        <f t="shared" si="135"/>
        <v>3846405.79</v>
      </c>
      <c r="O178" s="21">
        <f t="shared" si="135"/>
        <v>0</v>
      </c>
      <c r="P178" s="21">
        <f t="shared" si="135"/>
        <v>3807834.89</v>
      </c>
      <c r="Q178" s="21">
        <f t="shared" si="135"/>
        <v>38570.9</v>
      </c>
      <c r="R178" s="159">
        <f t="shared" si="135"/>
        <v>0</v>
      </c>
      <c r="S178" s="131">
        <f t="shared" si="129"/>
        <v>0.96801242438452428</v>
      </c>
      <c r="T178" s="126" t="str">
        <f t="shared" si="130"/>
        <v xml:space="preserve"> </v>
      </c>
      <c r="U178" s="126">
        <f t="shared" si="131"/>
        <v>0.97251066890207394</v>
      </c>
      <c r="V178" s="126">
        <f t="shared" si="132"/>
        <v>0.66455491194034477</v>
      </c>
      <c r="W178" s="135" t="str">
        <f t="shared" si="133"/>
        <v xml:space="preserve"> </v>
      </c>
      <c r="X178" s="117"/>
    </row>
    <row r="179" spans="1:24" s="17" customFormat="1" ht="77.25" customHeight="1" x14ac:dyDescent="0.2">
      <c r="A179" s="100"/>
      <c r="B179" s="14"/>
      <c r="C179" s="44" t="s">
        <v>451</v>
      </c>
      <c r="D179" s="90">
        <f t="shared" ref="D179:D208" si="136">SUM(E179:H179)</f>
        <v>0</v>
      </c>
      <c r="E179" s="60"/>
      <c r="F179" s="60"/>
      <c r="G179" s="60"/>
      <c r="H179" s="190"/>
      <c r="I179" s="157">
        <f t="shared" ref="I179:I208" si="137">SUM(J179:M179)</f>
        <v>271041.2</v>
      </c>
      <c r="J179" s="60"/>
      <c r="K179" s="60">
        <f>254760.5+16280.7</f>
        <v>271041.2</v>
      </c>
      <c r="L179" s="60"/>
      <c r="M179" s="189"/>
      <c r="N179" s="90">
        <f t="shared" ref="N179:N208" si="138">SUM(O179:R179)</f>
        <v>270552.57</v>
      </c>
      <c r="O179" s="60"/>
      <c r="P179" s="60">
        <v>270552.57</v>
      </c>
      <c r="Q179" s="60"/>
      <c r="R179" s="190"/>
      <c r="S179" s="132">
        <f t="shared" si="129"/>
        <v>0.99819721134646688</v>
      </c>
      <c r="T179" s="127" t="str">
        <f t="shared" si="130"/>
        <v xml:space="preserve"> </v>
      </c>
      <c r="U179" s="127">
        <f t="shared" si="131"/>
        <v>0.99819721134646688</v>
      </c>
      <c r="V179" s="127" t="str">
        <f t="shared" si="132"/>
        <v xml:space="preserve"> </v>
      </c>
      <c r="W179" s="136" t="str">
        <f t="shared" si="133"/>
        <v xml:space="preserve"> </v>
      </c>
      <c r="X179" s="120"/>
    </row>
    <row r="180" spans="1:24" s="17" customFormat="1" ht="74.25" customHeight="1" x14ac:dyDescent="0.2">
      <c r="A180" s="100"/>
      <c r="B180" s="14"/>
      <c r="C180" s="44" t="s">
        <v>452</v>
      </c>
      <c r="D180" s="90">
        <f t="shared" si="136"/>
        <v>0</v>
      </c>
      <c r="E180" s="60"/>
      <c r="F180" s="60"/>
      <c r="G180" s="60"/>
      <c r="H180" s="190"/>
      <c r="I180" s="157">
        <f t="shared" si="137"/>
        <v>63802.099999999977</v>
      </c>
      <c r="J180" s="60"/>
      <c r="K180" s="60">
        <v>63802.099999999977</v>
      </c>
      <c r="L180" s="60"/>
      <c r="M180" s="189"/>
      <c r="N180" s="90">
        <f t="shared" si="138"/>
        <v>62301.96</v>
      </c>
      <c r="O180" s="60"/>
      <c r="P180" s="60">
        <v>62301.96</v>
      </c>
      <c r="Q180" s="60"/>
      <c r="R180" s="190"/>
      <c r="S180" s="132">
        <f t="shared" si="129"/>
        <v>0.97648760777466603</v>
      </c>
      <c r="T180" s="127" t="str">
        <f t="shared" si="130"/>
        <v xml:space="preserve"> </v>
      </c>
      <c r="U180" s="127">
        <f t="shared" si="131"/>
        <v>0.97648760777466603</v>
      </c>
      <c r="V180" s="127" t="str">
        <f t="shared" si="132"/>
        <v xml:space="preserve"> </v>
      </c>
      <c r="W180" s="136" t="str">
        <f t="shared" si="133"/>
        <v xml:space="preserve"> </v>
      </c>
      <c r="X180" s="120"/>
    </row>
    <row r="181" spans="1:24" s="17" customFormat="1" ht="56.25" customHeight="1" x14ac:dyDescent="0.2">
      <c r="A181" s="100"/>
      <c r="B181" s="14"/>
      <c r="C181" s="39" t="s">
        <v>453</v>
      </c>
      <c r="D181" s="90">
        <f t="shared" si="136"/>
        <v>0</v>
      </c>
      <c r="E181" s="60"/>
      <c r="F181" s="60"/>
      <c r="G181" s="60"/>
      <c r="H181" s="190"/>
      <c r="I181" s="157">
        <f t="shared" si="137"/>
        <v>122637.5</v>
      </c>
      <c r="J181" s="60"/>
      <c r="K181" s="60">
        <v>122637.5</v>
      </c>
      <c r="L181" s="60"/>
      <c r="M181" s="189"/>
      <c r="N181" s="90">
        <f t="shared" si="138"/>
        <v>113365.96</v>
      </c>
      <c r="O181" s="60"/>
      <c r="P181" s="60">
        <v>113365.96</v>
      </c>
      <c r="Q181" s="60"/>
      <c r="R181" s="190"/>
      <c r="S181" s="132">
        <f t="shared" si="129"/>
        <v>0.92439881765365406</v>
      </c>
      <c r="T181" s="127" t="str">
        <f t="shared" si="130"/>
        <v xml:space="preserve"> </v>
      </c>
      <c r="U181" s="127">
        <f t="shared" si="131"/>
        <v>0.92439881765365406</v>
      </c>
      <c r="V181" s="127" t="str">
        <f t="shared" si="132"/>
        <v xml:space="preserve"> </v>
      </c>
      <c r="W181" s="136" t="str">
        <f t="shared" si="133"/>
        <v xml:space="preserve"> </v>
      </c>
      <c r="X181" s="120"/>
    </row>
    <row r="182" spans="1:24" s="17" customFormat="1" ht="56.25" customHeight="1" x14ac:dyDescent="0.2">
      <c r="A182" s="100"/>
      <c r="B182" s="14"/>
      <c r="C182" s="44" t="s">
        <v>454</v>
      </c>
      <c r="D182" s="90">
        <f t="shared" si="136"/>
        <v>0</v>
      </c>
      <c r="E182" s="60"/>
      <c r="F182" s="60"/>
      <c r="G182" s="60"/>
      <c r="H182" s="190"/>
      <c r="I182" s="157">
        <f t="shared" si="137"/>
        <v>139467.09999999998</v>
      </c>
      <c r="J182" s="60"/>
      <c r="K182" s="60">
        <v>139467.09999999998</v>
      </c>
      <c r="L182" s="60"/>
      <c r="M182" s="189"/>
      <c r="N182" s="90">
        <f t="shared" si="138"/>
        <v>139462.54999999999</v>
      </c>
      <c r="O182" s="60"/>
      <c r="P182" s="60">
        <v>139462.54999999999</v>
      </c>
      <c r="Q182" s="60"/>
      <c r="R182" s="190"/>
      <c r="S182" s="132">
        <f t="shared" si="129"/>
        <v>0.99996737581838302</v>
      </c>
      <c r="T182" s="127" t="str">
        <f t="shared" si="130"/>
        <v xml:space="preserve"> </v>
      </c>
      <c r="U182" s="127">
        <f t="shared" si="131"/>
        <v>0.99996737581838302</v>
      </c>
      <c r="V182" s="127" t="str">
        <f t="shared" si="132"/>
        <v xml:space="preserve"> </v>
      </c>
      <c r="W182" s="136" t="str">
        <f t="shared" si="133"/>
        <v xml:space="preserve"> </v>
      </c>
      <c r="X182" s="120"/>
    </row>
    <row r="183" spans="1:24" s="17" customFormat="1" ht="66" customHeight="1" x14ac:dyDescent="0.2">
      <c r="A183" s="100"/>
      <c r="B183" s="14"/>
      <c r="C183" s="44" t="s">
        <v>455</v>
      </c>
      <c r="D183" s="90">
        <f t="shared" si="136"/>
        <v>0</v>
      </c>
      <c r="E183" s="60"/>
      <c r="F183" s="60"/>
      <c r="G183" s="60"/>
      <c r="H183" s="190"/>
      <c r="I183" s="157">
        <f t="shared" si="137"/>
        <v>322486.90000000002</v>
      </c>
      <c r="J183" s="60"/>
      <c r="K183" s="60">
        <v>322486.90000000002</v>
      </c>
      <c r="L183" s="60"/>
      <c r="M183" s="189"/>
      <c r="N183" s="90">
        <f t="shared" si="138"/>
        <v>321386.8</v>
      </c>
      <c r="O183" s="60"/>
      <c r="P183" s="60">
        <v>321386.8</v>
      </c>
      <c r="Q183" s="60"/>
      <c r="R183" s="190"/>
      <c r="S183" s="132">
        <f t="shared" si="129"/>
        <v>0.99658869864171218</v>
      </c>
      <c r="T183" s="127" t="str">
        <f t="shared" si="130"/>
        <v xml:space="preserve"> </v>
      </c>
      <c r="U183" s="127">
        <f t="shared" si="131"/>
        <v>0.99658869864171218</v>
      </c>
      <c r="V183" s="127" t="str">
        <f t="shared" si="132"/>
        <v xml:space="preserve"> </v>
      </c>
      <c r="W183" s="136" t="str">
        <f t="shared" si="133"/>
        <v xml:space="preserve"> </v>
      </c>
      <c r="X183" s="120"/>
    </row>
    <row r="184" spans="1:24" s="17" customFormat="1" ht="87" customHeight="1" x14ac:dyDescent="0.2">
      <c r="A184" s="100"/>
      <c r="B184" s="14"/>
      <c r="C184" s="44" t="s">
        <v>456</v>
      </c>
      <c r="D184" s="90">
        <f t="shared" si="136"/>
        <v>0</v>
      </c>
      <c r="E184" s="60"/>
      <c r="F184" s="60"/>
      <c r="G184" s="60"/>
      <c r="H184" s="190"/>
      <c r="I184" s="157">
        <f t="shared" si="137"/>
        <v>61865.900000000009</v>
      </c>
      <c r="J184" s="60"/>
      <c r="K184" s="60">
        <f>79612.1-17746.2</f>
        <v>61865.900000000009</v>
      </c>
      <c r="L184" s="60"/>
      <c r="M184" s="189"/>
      <c r="N184" s="90">
        <f t="shared" si="138"/>
        <v>61474.5</v>
      </c>
      <c r="O184" s="60"/>
      <c r="P184" s="60">
        <v>61474.5</v>
      </c>
      <c r="Q184" s="60"/>
      <c r="R184" s="190"/>
      <c r="S184" s="132">
        <f t="shared" si="129"/>
        <v>0.9936734129787167</v>
      </c>
      <c r="T184" s="127" t="str">
        <f t="shared" si="130"/>
        <v xml:space="preserve"> </v>
      </c>
      <c r="U184" s="127">
        <f t="shared" si="131"/>
        <v>0.9936734129787167</v>
      </c>
      <c r="V184" s="127" t="str">
        <f t="shared" si="132"/>
        <v xml:space="preserve"> </v>
      </c>
      <c r="W184" s="136" t="str">
        <f t="shared" si="133"/>
        <v xml:space="preserve"> </v>
      </c>
      <c r="X184" s="120"/>
    </row>
    <row r="185" spans="1:24" s="17" customFormat="1" ht="78.75" customHeight="1" x14ac:dyDescent="0.2">
      <c r="A185" s="100"/>
      <c r="B185" s="14"/>
      <c r="C185" s="39" t="s">
        <v>457</v>
      </c>
      <c r="D185" s="90">
        <f t="shared" si="136"/>
        <v>0</v>
      </c>
      <c r="E185" s="60"/>
      <c r="F185" s="60"/>
      <c r="G185" s="60"/>
      <c r="H185" s="190"/>
      <c r="I185" s="157">
        <f t="shared" si="137"/>
        <v>4108.3</v>
      </c>
      <c r="J185" s="60"/>
      <c r="K185" s="60">
        <v>4108.3</v>
      </c>
      <c r="L185" s="60"/>
      <c r="M185" s="189"/>
      <c r="N185" s="90">
        <f t="shared" si="138"/>
        <v>4108.22</v>
      </c>
      <c r="O185" s="60"/>
      <c r="P185" s="60">
        <v>4108.22</v>
      </c>
      <c r="Q185" s="60"/>
      <c r="R185" s="190"/>
      <c r="S185" s="132">
        <f t="shared" si="129"/>
        <v>0.99998052722537301</v>
      </c>
      <c r="T185" s="127" t="str">
        <f t="shared" si="130"/>
        <v xml:space="preserve"> </v>
      </c>
      <c r="U185" s="127">
        <f t="shared" si="131"/>
        <v>0.99998052722537301</v>
      </c>
      <c r="V185" s="127" t="str">
        <f t="shared" si="132"/>
        <v xml:space="preserve"> </v>
      </c>
      <c r="W185" s="136" t="str">
        <f t="shared" si="133"/>
        <v xml:space="preserve"> </v>
      </c>
      <c r="X185" s="120"/>
    </row>
    <row r="186" spans="1:24" s="17" customFormat="1" ht="84" customHeight="1" x14ac:dyDescent="0.2">
      <c r="A186" s="100"/>
      <c r="B186" s="14"/>
      <c r="C186" s="39" t="s">
        <v>458</v>
      </c>
      <c r="D186" s="90">
        <f t="shared" si="136"/>
        <v>0</v>
      </c>
      <c r="E186" s="60"/>
      <c r="F186" s="60"/>
      <c r="G186" s="60"/>
      <c r="H186" s="190"/>
      <c r="I186" s="157">
        <f t="shared" si="137"/>
        <v>1600</v>
      </c>
      <c r="J186" s="60"/>
      <c r="K186" s="60">
        <v>1600</v>
      </c>
      <c r="L186" s="60"/>
      <c r="M186" s="189"/>
      <c r="N186" s="90">
        <f t="shared" si="138"/>
        <v>1600</v>
      </c>
      <c r="O186" s="60"/>
      <c r="P186" s="60">
        <v>1600</v>
      </c>
      <c r="Q186" s="60"/>
      <c r="R186" s="190"/>
      <c r="S186" s="132">
        <f t="shared" si="129"/>
        <v>1</v>
      </c>
      <c r="T186" s="127" t="str">
        <f t="shared" si="130"/>
        <v xml:space="preserve"> </v>
      </c>
      <c r="U186" s="127">
        <f t="shared" si="131"/>
        <v>1</v>
      </c>
      <c r="V186" s="127" t="str">
        <f t="shared" si="132"/>
        <v xml:space="preserve"> </v>
      </c>
      <c r="W186" s="136" t="str">
        <f t="shared" si="133"/>
        <v xml:space="preserve"> </v>
      </c>
      <c r="X186" s="120"/>
    </row>
    <row r="187" spans="1:24" s="17" customFormat="1" ht="66" customHeight="1" x14ac:dyDescent="0.2">
      <c r="A187" s="100"/>
      <c r="B187" s="14"/>
      <c r="C187" s="39" t="s">
        <v>459</v>
      </c>
      <c r="D187" s="90">
        <f t="shared" si="136"/>
        <v>0</v>
      </c>
      <c r="E187" s="60"/>
      <c r="F187" s="60"/>
      <c r="G187" s="60"/>
      <c r="H187" s="190"/>
      <c r="I187" s="157">
        <f t="shared" si="137"/>
        <v>3075</v>
      </c>
      <c r="J187" s="60"/>
      <c r="K187" s="60">
        <v>3075</v>
      </c>
      <c r="L187" s="60"/>
      <c r="M187" s="189"/>
      <c r="N187" s="90">
        <f t="shared" si="138"/>
        <v>3074.95</v>
      </c>
      <c r="O187" s="60"/>
      <c r="P187" s="60">
        <v>3074.95</v>
      </c>
      <c r="Q187" s="60"/>
      <c r="R187" s="190"/>
      <c r="S187" s="132">
        <f t="shared" si="129"/>
        <v>0.9999837398373983</v>
      </c>
      <c r="T187" s="127" t="str">
        <f t="shared" si="130"/>
        <v xml:space="preserve"> </v>
      </c>
      <c r="U187" s="127">
        <f t="shared" si="131"/>
        <v>0.9999837398373983</v>
      </c>
      <c r="V187" s="127" t="str">
        <f t="shared" si="132"/>
        <v xml:space="preserve"> </v>
      </c>
      <c r="W187" s="136" t="str">
        <f t="shared" si="133"/>
        <v xml:space="preserve"> </v>
      </c>
      <c r="X187" s="120"/>
    </row>
    <row r="188" spans="1:24" s="17" customFormat="1" ht="100.5" customHeight="1" x14ac:dyDescent="0.2">
      <c r="A188" s="100"/>
      <c r="B188" s="14"/>
      <c r="C188" s="39" t="s">
        <v>460</v>
      </c>
      <c r="D188" s="90">
        <f t="shared" si="136"/>
        <v>0</v>
      </c>
      <c r="E188" s="60"/>
      <c r="F188" s="60"/>
      <c r="G188" s="60"/>
      <c r="H188" s="190"/>
      <c r="I188" s="157">
        <f t="shared" si="137"/>
        <v>434759.19999999995</v>
      </c>
      <c r="J188" s="60"/>
      <c r="K188" s="60">
        <f>407412.1+27347.1</f>
        <v>434759.19999999995</v>
      </c>
      <c r="L188" s="60"/>
      <c r="M188" s="189"/>
      <c r="N188" s="90">
        <f t="shared" si="138"/>
        <v>432499.07</v>
      </c>
      <c r="O188" s="60"/>
      <c r="P188" s="60">
        <v>432499.07</v>
      </c>
      <c r="Q188" s="60"/>
      <c r="R188" s="190"/>
      <c r="S188" s="132">
        <f t="shared" si="129"/>
        <v>0.99480142110851255</v>
      </c>
      <c r="T188" s="127" t="str">
        <f t="shared" si="130"/>
        <v xml:space="preserve"> </v>
      </c>
      <c r="U188" s="127">
        <f t="shared" si="131"/>
        <v>0.99480142110851255</v>
      </c>
      <c r="V188" s="127" t="str">
        <f t="shared" si="132"/>
        <v xml:space="preserve"> </v>
      </c>
      <c r="W188" s="136" t="str">
        <f t="shared" si="133"/>
        <v xml:space="preserve"> </v>
      </c>
      <c r="X188" s="120"/>
    </row>
    <row r="189" spans="1:24" s="17" customFormat="1" ht="72" customHeight="1" x14ac:dyDescent="0.2">
      <c r="A189" s="100"/>
      <c r="B189" s="14"/>
      <c r="C189" s="39" t="s">
        <v>461</v>
      </c>
      <c r="D189" s="90">
        <f t="shared" si="136"/>
        <v>0</v>
      </c>
      <c r="E189" s="60"/>
      <c r="F189" s="60"/>
      <c r="G189" s="60"/>
      <c r="H189" s="190"/>
      <c r="I189" s="157">
        <f t="shared" si="137"/>
        <v>191932.1</v>
      </c>
      <c r="J189" s="60"/>
      <c r="K189" s="60">
        <v>191932.1</v>
      </c>
      <c r="L189" s="60"/>
      <c r="M189" s="189"/>
      <c r="N189" s="90">
        <f t="shared" si="138"/>
        <v>190952.57</v>
      </c>
      <c r="O189" s="60"/>
      <c r="P189" s="60">
        <v>190952.57</v>
      </c>
      <c r="Q189" s="60"/>
      <c r="R189" s="190"/>
      <c r="S189" s="132">
        <f t="shared" si="129"/>
        <v>0.99489647641014711</v>
      </c>
      <c r="T189" s="127" t="str">
        <f t="shared" si="130"/>
        <v xml:space="preserve"> </v>
      </c>
      <c r="U189" s="127">
        <f t="shared" si="131"/>
        <v>0.99489647641014711</v>
      </c>
      <c r="V189" s="127" t="str">
        <f t="shared" si="132"/>
        <v xml:space="preserve"> </v>
      </c>
      <c r="W189" s="136" t="str">
        <f t="shared" si="133"/>
        <v xml:space="preserve"> </v>
      </c>
      <c r="X189" s="120"/>
    </row>
    <row r="190" spans="1:24" s="17" customFormat="1" ht="86.25" customHeight="1" x14ac:dyDescent="0.2">
      <c r="A190" s="100"/>
      <c r="B190" s="14"/>
      <c r="C190" s="39" t="s">
        <v>462</v>
      </c>
      <c r="D190" s="90">
        <f t="shared" si="136"/>
        <v>0</v>
      </c>
      <c r="E190" s="60"/>
      <c r="F190" s="60"/>
      <c r="G190" s="60"/>
      <c r="H190" s="190"/>
      <c r="I190" s="157">
        <f t="shared" si="137"/>
        <v>297819.09999999998</v>
      </c>
      <c r="J190" s="60"/>
      <c r="K190" s="60">
        <v>297819.09999999998</v>
      </c>
      <c r="L190" s="60"/>
      <c r="M190" s="189"/>
      <c r="N190" s="90">
        <f t="shared" si="138"/>
        <v>295953.40000000002</v>
      </c>
      <c r="O190" s="60"/>
      <c r="P190" s="60">
        <v>295953.40000000002</v>
      </c>
      <c r="Q190" s="60"/>
      <c r="R190" s="190"/>
      <c r="S190" s="132">
        <f t="shared" si="129"/>
        <v>0.9937354588741959</v>
      </c>
      <c r="T190" s="127" t="str">
        <f t="shared" si="130"/>
        <v xml:space="preserve"> </v>
      </c>
      <c r="U190" s="127">
        <f t="shared" si="131"/>
        <v>0.9937354588741959</v>
      </c>
      <c r="V190" s="127" t="str">
        <f t="shared" si="132"/>
        <v xml:space="preserve"> </v>
      </c>
      <c r="W190" s="136" t="str">
        <f t="shared" si="133"/>
        <v xml:space="preserve"> </v>
      </c>
      <c r="X190" s="120"/>
    </row>
    <row r="191" spans="1:24" s="17" customFormat="1" ht="73.5" customHeight="1" x14ac:dyDescent="0.2">
      <c r="A191" s="100"/>
      <c r="B191" s="14"/>
      <c r="C191" s="39" t="s">
        <v>463</v>
      </c>
      <c r="D191" s="90">
        <f t="shared" si="136"/>
        <v>0</v>
      </c>
      <c r="E191" s="60"/>
      <c r="F191" s="60"/>
      <c r="G191" s="60"/>
      <c r="H191" s="190"/>
      <c r="I191" s="157">
        <f t="shared" si="137"/>
        <v>390715</v>
      </c>
      <c r="J191" s="60"/>
      <c r="K191" s="60">
        <v>390715</v>
      </c>
      <c r="L191" s="60"/>
      <c r="M191" s="189"/>
      <c r="N191" s="90">
        <f t="shared" si="138"/>
        <v>370975.44</v>
      </c>
      <c r="O191" s="60"/>
      <c r="P191" s="60">
        <v>370975.44</v>
      </c>
      <c r="Q191" s="60"/>
      <c r="R191" s="190"/>
      <c r="S191" s="132">
        <f t="shared" si="129"/>
        <v>0.94947836658433893</v>
      </c>
      <c r="T191" s="127" t="str">
        <f t="shared" si="130"/>
        <v xml:space="preserve"> </v>
      </c>
      <c r="U191" s="127">
        <f t="shared" si="131"/>
        <v>0.94947836658433893</v>
      </c>
      <c r="V191" s="127" t="str">
        <f t="shared" si="132"/>
        <v xml:space="preserve"> </v>
      </c>
      <c r="W191" s="136" t="str">
        <f t="shared" si="133"/>
        <v xml:space="preserve"> </v>
      </c>
      <c r="X191" s="120"/>
    </row>
    <row r="192" spans="1:24" s="17" customFormat="1" ht="66" customHeight="1" x14ac:dyDescent="0.2">
      <c r="A192" s="100"/>
      <c r="B192" s="14"/>
      <c r="C192" s="39" t="s">
        <v>464</v>
      </c>
      <c r="D192" s="90">
        <f t="shared" si="136"/>
        <v>0</v>
      </c>
      <c r="E192" s="60"/>
      <c r="F192" s="60"/>
      <c r="G192" s="60"/>
      <c r="H192" s="190"/>
      <c r="I192" s="157">
        <f t="shared" si="137"/>
        <v>290224.40000000002</v>
      </c>
      <c r="J192" s="60"/>
      <c r="K192" s="60">
        <v>290224.40000000002</v>
      </c>
      <c r="L192" s="60"/>
      <c r="M192" s="189"/>
      <c r="N192" s="90">
        <f t="shared" si="138"/>
        <v>288297.15000000002</v>
      </c>
      <c r="O192" s="60"/>
      <c r="P192" s="60">
        <v>288297.15000000002</v>
      </c>
      <c r="Q192" s="60"/>
      <c r="R192" s="190"/>
      <c r="S192" s="132">
        <f t="shared" si="129"/>
        <v>0.99335944875758209</v>
      </c>
      <c r="T192" s="127" t="str">
        <f t="shared" si="130"/>
        <v xml:space="preserve"> </v>
      </c>
      <c r="U192" s="127">
        <f t="shared" si="131"/>
        <v>0.99335944875758209</v>
      </c>
      <c r="V192" s="127" t="str">
        <f t="shared" si="132"/>
        <v xml:space="preserve"> </v>
      </c>
      <c r="W192" s="136" t="str">
        <f t="shared" si="133"/>
        <v xml:space="preserve"> </v>
      </c>
      <c r="X192" s="120"/>
    </row>
    <row r="193" spans="1:24" s="17" customFormat="1" ht="67.5" customHeight="1" x14ac:dyDescent="0.2">
      <c r="A193" s="100"/>
      <c r="B193" s="14"/>
      <c r="C193" s="39" t="s">
        <v>465</v>
      </c>
      <c r="D193" s="90">
        <f t="shared" si="136"/>
        <v>0</v>
      </c>
      <c r="E193" s="60"/>
      <c r="F193" s="60"/>
      <c r="G193" s="60"/>
      <c r="H193" s="190"/>
      <c r="I193" s="157">
        <f t="shared" si="137"/>
        <v>193659</v>
      </c>
      <c r="J193" s="60"/>
      <c r="K193" s="60">
        <v>193659</v>
      </c>
      <c r="L193" s="60"/>
      <c r="M193" s="189"/>
      <c r="N193" s="90">
        <f t="shared" si="138"/>
        <v>192345.52</v>
      </c>
      <c r="O193" s="60"/>
      <c r="P193" s="60">
        <v>192345.52</v>
      </c>
      <c r="Q193" s="60"/>
      <c r="R193" s="190"/>
      <c r="S193" s="132">
        <f t="shared" si="129"/>
        <v>0.99321756282950957</v>
      </c>
      <c r="T193" s="127" t="str">
        <f t="shared" si="130"/>
        <v xml:space="preserve"> </v>
      </c>
      <c r="U193" s="127">
        <f t="shared" si="131"/>
        <v>0.99321756282950957</v>
      </c>
      <c r="V193" s="127" t="str">
        <f t="shared" si="132"/>
        <v xml:space="preserve"> </v>
      </c>
      <c r="W193" s="136" t="str">
        <f t="shared" si="133"/>
        <v xml:space="preserve"> </v>
      </c>
      <c r="X193" s="120"/>
    </row>
    <row r="194" spans="1:24" s="17" customFormat="1" ht="76.5" customHeight="1" x14ac:dyDescent="0.2">
      <c r="A194" s="100"/>
      <c r="B194" s="14"/>
      <c r="C194" s="39" t="s">
        <v>466</v>
      </c>
      <c r="D194" s="90">
        <f t="shared" si="136"/>
        <v>0</v>
      </c>
      <c r="E194" s="60"/>
      <c r="F194" s="60"/>
      <c r="G194" s="60"/>
      <c r="H194" s="190"/>
      <c r="I194" s="157">
        <f t="shared" si="137"/>
        <v>183419.20000000004</v>
      </c>
      <c r="J194" s="60"/>
      <c r="K194" s="60">
        <v>183419.20000000004</v>
      </c>
      <c r="L194" s="60"/>
      <c r="M194" s="189"/>
      <c r="N194" s="90">
        <f t="shared" si="138"/>
        <v>182731</v>
      </c>
      <c r="O194" s="60"/>
      <c r="P194" s="60">
        <v>182731</v>
      </c>
      <c r="Q194" s="60"/>
      <c r="R194" s="190"/>
      <c r="S194" s="132">
        <f t="shared" si="129"/>
        <v>0.99624793914704657</v>
      </c>
      <c r="T194" s="127" t="str">
        <f t="shared" si="130"/>
        <v xml:space="preserve"> </v>
      </c>
      <c r="U194" s="127">
        <f t="shared" si="131"/>
        <v>0.99624793914704657</v>
      </c>
      <c r="V194" s="127" t="str">
        <f t="shared" si="132"/>
        <v xml:space="preserve"> </v>
      </c>
      <c r="W194" s="136" t="str">
        <f t="shared" si="133"/>
        <v xml:space="preserve"> </v>
      </c>
      <c r="X194" s="120"/>
    </row>
    <row r="195" spans="1:24" s="17" customFormat="1" ht="75" customHeight="1" x14ac:dyDescent="0.2">
      <c r="A195" s="100"/>
      <c r="B195" s="14"/>
      <c r="C195" s="39" t="s">
        <v>467</v>
      </c>
      <c r="D195" s="90">
        <f t="shared" si="136"/>
        <v>0</v>
      </c>
      <c r="E195" s="60"/>
      <c r="F195" s="60"/>
      <c r="G195" s="60"/>
      <c r="H195" s="190"/>
      <c r="I195" s="157">
        <f t="shared" si="137"/>
        <v>196556.6</v>
      </c>
      <c r="J195" s="60"/>
      <c r="K195" s="60">
        <v>196556.6</v>
      </c>
      <c r="L195" s="60"/>
      <c r="M195" s="189"/>
      <c r="N195" s="90">
        <f t="shared" si="138"/>
        <v>195231.69</v>
      </c>
      <c r="O195" s="60"/>
      <c r="P195" s="60">
        <v>195231.69</v>
      </c>
      <c r="Q195" s="60"/>
      <c r="R195" s="190"/>
      <c r="S195" s="132">
        <f t="shared" si="129"/>
        <v>0.99325939703881727</v>
      </c>
      <c r="T195" s="127" t="str">
        <f t="shared" si="130"/>
        <v xml:space="preserve"> </v>
      </c>
      <c r="U195" s="127">
        <f t="shared" si="131"/>
        <v>0.99325939703881727</v>
      </c>
      <c r="V195" s="127" t="str">
        <f t="shared" si="132"/>
        <v xml:space="preserve"> </v>
      </c>
      <c r="W195" s="136" t="str">
        <f t="shared" si="133"/>
        <v xml:space="preserve"> </v>
      </c>
      <c r="X195" s="120"/>
    </row>
    <row r="196" spans="1:24" s="17" customFormat="1" ht="55.5" customHeight="1" x14ac:dyDescent="0.2">
      <c r="A196" s="100"/>
      <c r="B196" s="14"/>
      <c r="C196" s="39" t="s">
        <v>468</v>
      </c>
      <c r="D196" s="90">
        <f t="shared" si="136"/>
        <v>0</v>
      </c>
      <c r="E196" s="60"/>
      <c r="F196" s="60"/>
      <c r="G196" s="60"/>
      <c r="H196" s="190"/>
      <c r="I196" s="157">
        <f t="shared" si="137"/>
        <v>149777.9</v>
      </c>
      <c r="J196" s="60"/>
      <c r="K196" s="60">
        <v>149777.9</v>
      </c>
      <c r="L196" s="60"/>
      <c r="M196" s="189"/>
      <c r="N196" s="90">
        <f t="shared" si="138"/>
        <v>134614.01999999999</v>
      </c>
      <c r="O196" s="60"/>
      <c r="P196" s="60">
        <v>134614.01999999999</v>
      </c>
      <c r="Q196" s="60"/>
      <c r="R196" s="190"/>
      <c r="S196" s="132">
        <f t="shared" si="129"/>
        <v>0.89875756036104126</v>
      </c>
      <c r="T196" s="127" t="str">
        <f t="shared" si="130"/>
        <v xml:space="preserve"> </v>
      </c>
      <c r="U196" s="127">
        <f t="shared" si="131"/>
        <v>0.89875756036104126</v>
      </c>
      <c r="V196" s="127" t="str">
        <f t="shared" si="132"/>
        <v xml:space="preserve"> </v>
      </c>
      <c r="W196" s="136" t="str">
        <f t="shared" si="133"/>
        <v xml:space="preserve"> </v>
      </c>
      <c r="X196" s="120"/>
    </row>
    <row r="197" spans="1:24" s="17" customFormat="1" ht="44.25" customHeight="1" x14ac:dyDescent="0.2">
      <c r="A197" s="100"/>
      <c r="B197" s="14"/>
      <c r="C197" s="39" t="s">
        <v>469</v>
      </c>
      <c r="D197" s="90">
        <f t="shared" si="136"/>
        <v>0</v>
      </c>
      <c r="E197" s="60"/>
      <c r="F197" s="60"/>
      <c r="G197" s="60"/>
      <c r="H197" s="190"/>
      <c r="I197" s="157">
        <f t="shared" si="137"/>
        <v>45637.1</v>
      </c>
      <c r="J197" s="60"/>
      <c r="K197" s="60">
        <v>45637.1</v>
      </c>
      <c r="L197" s="60"/>
      <c r="M197" s="189"/>
      <c r="N197" s="90">
        <f t="shared" si="138"/>
        <v>0</v>
      </c>
      <c r="O197" s="60"/>
      <c r="P197" s="60">
        <v>0</v>
      </c>
      <c r="Q197" s="60"/>
      <c r="R197" s="190"/>
      <c r="S197" s="132">
        <f t="shared" si="129"/>
        <v>0</v>
      </c>
      <c r="T197" s="127" t="str">
        <f t="shared" si="130"/>
        <v xml:space="preserve"> </v>
      </c>
      <c r="U197" s="127">
        <f t="shared" si="131"/>
        <v>0</v>
      </c>
      <c r="V197" s="127" t="str">
        <f t="shared" si="132"/>
        <v xml:space="preserve"> </v>
      </c>
      <c r="W197" s="136" t="str">
        <f t="shared" si="133"/>
        <v xml:space="preserve"> </v>
      </c>
      <c r="X197" s="120"/>
    </row>
    <row r="198" spans="1:24" s="17" customFormat="1" ht="61.5" customHeight="1" x14ac:dyDescent="0.2">
      <c r="A198" s="100"/>
      <c r="B198" s="14"/>
      <c r="C198" s="39" t="s">
        <v>470</v>
      </c>
      <c r="D198" s="90">
        <f t="shared" si="136"/>
        <v>0</v>
      </c>
      <c r="E198" s="60"/>
      <c r="F198" s="60"/>
      <c r="G198" s="60"/>
      <c r="H198" s="190"/>
      <c r="I198" s="157">
        <f t="shared" si="137"/>
        <v>288922.59999999998</v>
      </c>
      <c r="J198" s="60"/>
      <c r="K198" s="60">
        <v>284770.59999999998</v>
      </c>
      <c r="L198" s="60">
        <v>4152</v>
      </c>
      <c r="M198" s="189"/>
      <c r="N198" s="90">
        <f t="shared" si="138"/>
        <v>287807</v>
      </c>
      <c r="O198" s="60"/>
      <c r="P198" s="60">
        <v>283655</v>
      </c>
      <c r="Q198" s="60">
        <v>4152</v>
      </c>
      <c r="R198" s="190"/>
      <c r="S198" s="132">
        <f t="shared" si="129"/>
        <v>0.99613875826951581</v>
      </c>
      <c r="T198" s="127" t="str">
        <f t="shared" si="130"/>
        <v xml:space="preserve"> </v>
      </c>
      <c r="U198" s="127">
        <f t="shared" si="131"/>
        <v>0.99608246075964313</v>
      </c>
      <c r="V198" s="127">
        <f t="shared" si="132"/>
        <v>1</v>
      </c>
      <c r="W198" s="136" t="str">
        <f t="shared" si="133"/>
        <v xml:space="preserve"> </v>
      </c>
      <c r="X198" s="120"/>
    </row>
    <row r="199" spans="1:24" s="17" customFormat="1" ht="44.25" customHeight="1" x14ac:dyDescent="0.2">
      <c r="A199" s="100"/>
      <c r="B199" s="14"/>
      <c r="C199" s="36" t="s">
        <v>471</v>
      </c>
      <c r="D199" s="90">
        <f t="shared" si="136"/>
        <v>0</v>
      </c>
      <c r="E199" s="60"/>
      <c r="F199" s="60"/>
      <c r="G199" s="60"/>
      <c r="H199" s="190"/>
      <c r="I199" s="157">
        <f t="shared" si="137"/>
        <v>266114.30000000005</v>
      </c>
      <c r="J199" s="60"/>
      <c r="K199" s="60">
        <f>413604.4-147490.1</f>
        <v>266114.30000000005</v>
      </c>
      <c r="L199" s="60"/>
      <c r="M199" s="189"/>
      <c r="N199" s="90">
        <f t="shared" si="138"/>
        <v>263252.52</v>
      </c>
      <c r="O199" s="60"/>
      <c r="P199" s="60">
        <v>263252.52</v>
      </c>
      <c r="Q199" s="60"/>
      <c r="R199" s="190"/>
      <c r="S199" s="132">
        <f t="shared" si="129"/>
        <v>0.98924604953585726</v>
      </c>
      <c r="T199" s="127" t="str">
        <f t="shared" si="130"/>
        <v xml:space="preserve"> </v>
      </c>
      <c r="U199" s="127">
        <f t="shared" si="131"/>
        <v>0.98924604953585726</v>
      </c>
      <c r="V199" s="127" t="str">
        <f t="shared" si="132"/>
        <v xml:space="preserve"> </v>
      </c>
      <c r="W199" s="136" t="str">
        <f t="shared" si="133"/>
        <v xml:space="preserve"> </v>
      </c>
      <c r="X199" s="120"/>
    </row>
    <row r="200" spans="1:24" s="17" customFormat="1" ht="69" customHeight="1" x14ac:dyDescent="0.2">
      <c r="A200" s="95"/>
      <c r="B200" s="13"/>
      <c r="C200" s="38" t="s">
        <v>489</v>
      </c>
      <c r="D200" s="90">
        <f t="shared" si="136"/>
        <v>0</v>
      </c>
      <c r="E200" s="21"/>
      <c r="F200" s="21"/>
      <c r="G200" s="21"/>
      <c r="H200" s="159"/>
      <c r="I200" s="157">
        <f t="shared" si="137"/>
        <v>7188.1</v>
      </c>
      <c r="J200" s="21"/>
      <c r="K200" s="21"/>
      <c r="L200" s="191">
        <v>7188.1</v>
      </c>
      <c r="M200" s="160"/>
      <c r="N200" s="90">
        <f t="shared" si="138"/>
        <v>5031.7</v>
      </c>
      <c r="O200" s="21"/>
      <c r="P200" s="21"/>
      <c r="Q200" s="191">
        <v>5031.7</v>
      </c>
      <c r="R200" s="159"/>
      <c r="S200" s="132">
        <f t="shared" si="129"/>
        <v>0.70000417356464151</v>
      </c>
      <c r="T200" s="127" t="str">
        <f t="shared" si="130"/>
        <v xml:space="preserve"> </v>
      </c>
      <c r="U200" s="127" t="str">
        <f t="shared" si="131"/>
        <v xml:space="preserve"> </v>
      </c>
      <c r="V200" s="127">
        <f t="shared" si="132"/>
        <v>0.70000417356464151</v>
      </c>
      <c r="W200" s="136" t="str">
        <f t="shared" si="133"/>
        <v xml:space="preserve"> </v>
      </c>
      <c r="X200" s="117"/>
    </row>
    <row r="201" spans="1:24" s="17" customFormat="1" ht="54.75" customHeight="1" x14ac:dyDescent="0.2">
      <c r="A201" s="95"/>
      <c r="B201" s="13"/>
      <c r="C201" s="38" t="s">
        <v>490</v>
      </c>
      <c r="D201" s="90">
        <f t="shared" si="136"/>
        <v>0</v>
      </c>
      <c r="E201" s="21"/>
      <c r="F201" s="21"/>
      <c r="G201" s="21"/>
      <c r="H201" s="159"/>
      <c r="I201" s="157">
        <f t="shared" si="137"/>
        <v>3294.6</v>
      </c>
      <c r="J201" s="21"/>
      <c r="K201" s="21"/>
      <c r="L201" s="191">
        <v>3294.6</v>
      </c>
      <c r="M201" s="160"/>
      <c r="N201" s="90">
        <f t="shared" si="138"/>
        <v>2306.1999999999998</v>
      </c>
      <c r="O201" s="21"/>
      <c r="P201" s="21"/>
      <c r="Q201" s="191">
        <v>2306.1999999999998</v>
      </c>
      <c r="R201" s="159"/>
      <c r="S201" s="132">
        <f t="shared" si="129"/>
        <v>0.69999392946032901</v>
      </c>
      <c r="T201" s="127" t="str">
        <f t="shared" si="130"/>
        <v xml:space="preserve"> </v>
      </c>
      <c r="U201" s="127" t="str">
        <f t="shared" si="131"/>
        <v xml:space="preserve"> </v>
      </c>
      <c r="V201" s="127">
        <f t="shared" si="132"/>
        <v>0.69999392946032901</v>
      </c>
      <c r="W201" s="136" t="str">
        <f t="shared" si="133"/>
        <v xml:space="preserve"> </v>
      </c>
      <c r="X201" s="117"/>
    </row>
    <row r="202" spans="1:24" s="17" customFormat="1" ht="81" customHeight="1" x14ac:dyDescent="0.2">
      <c r="A202" s="95"/>
      <c r="B202" s="13"/>
      <c r="C202" s="38" t="s">
        <v>491</v>
      </c>
      <c r="D202" s="90">
        <f t="shared" si="136"/>
        <v>0</v>
      </c>
      <c r="E202" s="21"/>
      <c r="F202" s="21"/>
      <c r="G202" s="21"/>
      <c r="H202" s="159"/>
      <c r="I202" s="157">
        <f t="shared" si="137"/>
        <v>4718.2</v>
      </c>
      <c r="J202" s="21"/>
      <c r="K202" s="21"/>
      <c r="L202" s="191">
        <v>4718.2</v>
      </c>
      <c r="M202" s="160"/>
      <c r="N202" s="90">
        <f t="shared" si="138"/>
        <v>0</v>
      </c>
      <c r="O202" s="21"/>
      <c r="P202" s="21"/>
      <c r="Q202" s="191"/>
      <c r="R202" s="159"/>
      <c r="S202" s="132">
        <f t="shared" si="129"/>
        <v>0</v>
      </c>
      <c r="T202" s="127" t="str">
        <f t="shared" si="130"/>
        <v xml:space="preserve"> </v>
      </c>
      <c r="U202" s="127" t="str">
        <f t="shared" si="131"/>
        <v xml:space="preserve"> </v>
      </c>
      <c r="V202" s="127">
        <f t="shared" si="132"/>
        <v>0</v>
      </c>
      <c r="W202" s="136" t="str">
        <f t="shared" si="133"/>
        <v xml:space="preserve"> </v>
      </c>
      <c r="X202" s="117"/>
    </row>
    <row r="203" spans="1:24" s="17" customFormat="1" ht="84.75" customHeight="1" x14ac:dyDescent="0.2">
      <c r="A203" s="95"/>
      <c r="B203" s="13"/>
      <c r="C203" s="38" t="s">
        <v>492</v>
      </c>
      <c r="D203" s="90">
        <f t="shared" si="136"/>
        <v>0</v>
      </c>
      <c r="E203" s="21"/>
      <c r="F203" s="21"/>
      <c r="G203" s="21"/>
      <c r="H203" s="159"/>
      <c r="I203" s="157">
        <f t="shared" si="137"/>
        <v>6977.2</v>
      </c>
      <c r="J203" s="21"/>
      <c r="K203" s="21"/>
      <c r="L203" s="191">
        <v>6977.2</v>
      </c>
      <c r="M203" s="160"/>
      <c r="N203" s="90">
        <f t="shared" si="138"/>
        <v>4884</v>
      </c>
      <c r="O203" s="21"/>
      <c r="P203" s="21"/>
      <c r="Q203" s="191">
        <v>4884</v>
      </c>
      <c r="R203" s="159"/>
      <c r="S203" s="132">
        <f t="shared" si="129"/>
        <v>0.69999426704122003</v>
      </c>
      <c r="T203" s="127" t="str">
        <f t="shared" si="130"/>
        <v xml:space="preserve"> </v>
      </c>
      <c r="U203" s="127" t="str">
        <f t="shared" si="131"/>
        <v xml:space="preserve"> </v>
      </c>
      <c r="V203" s="127">
        <f t="shared" si="132"/>
        <v>0.69999426704122003</v>
      </c>
      <c r="W203" s="136" t="str">
        <f t="shared" si="133"/>
        <v xml:space="preserve"> </v>
      </c>
      <c r="X203" s="117"/>
    </row>
    <row r="204" spans="1:24" s="17" customFormat="1" ht="73.5" customHeight="1" x14ac:dyDescent="0.2">
      <c r="A204" s="95"/>
      <c r="B204" s="13"/>
      <c r="C204" s="38" t="s">
        <v>493</v>
      </c>
      <c r="D204" s="90">
        <f t="shared" si="136"/>
        <v>0</v>
      </c>
      <c r="E204" s="21"/>
      <c r="F204" s="21"/>
      <c r="G204" s="21"/>
      <c r="H204" s="159"/>
      <c r="I204" s="157">
        <f t="shared" si="137"/>
        <v>4291.7</v>
      </c>
      <c r="J204" s="21"/>
      <c r="K204" s="21"/>
      <c r="L204" s="191">
        <v>4291.7</v>
      </c>
      <c r="M204" s="160"/>
      <c r="N204" s="90">
        <f t="shared" si="138"/>
        <v>3004.2</v>
      </c>
      <c r="O204" s="21"/>
      <c r="P204" s="21"/>
      <c r="Q204" s="191">
        <v>3004.2</v>
      </c>
      <c r="R204" s="159"/>
      <c r="S204" s="132">
        <f t="shared" si="129"/>
        <v>0.70000233007898971</v>
      </c>
      <c r="T204" s="127" t="str">
        <f t="shared" si="130"/>
        <v xml:space="preserve"> </v>
      </c>
      <c r="U204" s="127" t="str">
        <f t="shared" si="131"/>
        <v xml:space="preserve"> </v>
      </c>
      <c r="V204" s="127">
        <f t="shared" si="132"/>
        <v>0.70000233007898971</v>
      </c>
      <c r="W204" s="136" t="str">
        <f t="shared" si="133"/>
        <v xml:space="preserve"> </v>
      </c>
      <c r="X204" s="117"/>
    </row>
    <row r="205" spans="1:24" s="17" customFormat="1" ht="88.5" customHeight="1" x14ac:dyDescent="0.2">
      <c r="A205" s="95"/>
      <c r="B205" s="13"/>
      <c r="C205" s="38" t="s">
        <v>494</v>
      </c>
      <c r="D205" s="90">
        <f t="shared" si="136"/>
        <v>0</v>
      </c>
      <c r="E205" s="21"/>
      <c r="F205" s="21"/>
      <c r="G205" s="21"/>
      <c r="H205" s="159"/>
      <c r="I205" s="157">
        <f t="shared" si="137"/>
        <v>4006.9</v>
      </c>
      <c r="J205" s="21"/>
      <c r="K205" s="21"/>
      <c r="L205" s="191">
        <v>4006.9</v>
      </c>
      <c r="M205" s="160"/>
      <c r="N205" s="90">
        <f t="shared" si="138"/>
        <v>2804.8</v>
      </c>
      <c r="O205" s="21"/>
      <c r="P205" s="21"/>
      <c r="Q205" s="191">
        <v>2804.8</v>
      </c>
      <c r="R205" s="159"/>
      <c r="S205" s="132">
        <f t="shared" si="129"/>
        <v>0.69999251291522124</v>
      </c>
      <c r="T205" s="127" t="str">
        <f t="shared" si="130"/>
        <v xml:space="preserve"> </v>
      </c>
      <c r="U205" s="127" t="str">
        <f t="shared" si="131"/>
        <v xml:space="preserve"> </v>
      </c>
      <c r="V205" s="127">
        <f t="shared" si="132"/>
        <v>0.69999251291522124</v>
      </c>
      <c r="W205" s="136" t="str">
        <f t="shared" si="133"/>
        <v xml:space="preserve"> </v>
      </c>
      <c r="X205" s="117"/>
    </row>
    <row r="206" spans="1:24" s="17" customFormat="1" ht="95.25" customHeight="1" x14ac:dyDescent="0.2">
      <c r="A206" s="95"/>
      <c r="B206" s="13"/>
      <c r="C206" s="38" t="s">
        <v>495</v>
      </c>
      <c r="D206" s="90">
        <f t="shared" si="136"/>
        <v>0</v>
      </c>
      <c r="E206" s="21"/>
      <c r="F206" s="21"/>
      <c r="G206" s="21"/>
      <c r="H206" s="159"/>
      <c r="I206" s="157">
        <f t="shared" si="137"/>
        <v>9640.5</v>
      </c>
      <c r="J206" s="21"/>
      <c r="K206" s="21"/>
      <c r="L206" s="191">
        <v>9640.5</v>
      </c>
      <c r="M206" s="160"/>
      <c r="N206" s="90">
        <f t="shared" si="138"/>
        <v>6748.3</v>
      </c>
      <c r="O206" s="21"/>
      <c r="P206" s="21"/>
      <c r="Q206" s="191">
        <v>6748.3</v>
      </c>
      <c r="R206" s="159"/>
      <c r="S206" s="132">
        <f t="shared" si="129"/>
        <v>0.6999948135470152</v>
      </c>
      <c r="T206" s="127" t="str">
        <f t="shared" si="130"/>
        <v xml:space="preserve"> </v>
      </c>
      <c r="U206" s="127" t="str">
        <f t="shared" si="131"/>
        <v xml:space="preserve"> </v>
      </c>
      <c r="V206" s="127">
        <f t="shared" si="132"/>
        <v>0.6999948135470152</v>
      </c>
      <c r="W206" s="136" t="str">
        <f t="shared" si="133"/>
        <v xml:space="preserve"> </v>
      </c>
      <c r="X206" s="117"/>
    </row>
    <row r="207" spans="1:24" s="17" customFormat="1" ht="102.75" customHeight="1" x14ac:dyDescent="0.2">
      <c r="A207" s="95"/>
      <c r="B207" s="13"/>
      <c r="C207" s="38" t="s">
        <v>496</v>
      </c>
      <c r="D207" s="90">
        <f t="shared" si="136"/>
        <v>0</v>
      </c>
      <c r="E207" s="21"/>
      <c r="F207" s="21"/>
      <c r="G207" s="21"/>
      <c r="H207" s="159"/>
      <c r="I207" s="157">
        <f t="shared" si="137"/>
        <v>12684</v>
      </c>
      <c r="J207" s="21"/>
      <c r="K207" s="21"/>
      <c r="L207" s="191">
        <v>12684</v>
      </c>
      <c r="M207" s="160"/>
      <c r="N207" s="90">
        <f t="shared" si="138"/>
        <v>8878.7999999999993</v>
      </c>
      <c r="O207" s="21"/>
      <c r="P207" s="21"/>
      <c r="Q207" s="191">
        <v>8878.7999999999993</v>
      </c>
      <c r="R207" s="159"/>
      <c r="S207" s="132">
        <f t="shared" si="129"/>
        <v>0.7</v>
      </c>
      <c r="T207" s="127" t="str">
        <f t="shared" si="130"/>
        <v xml:space="preserve"> </v>
      </c>
      <c r="U207" s="127" t="str">
        <f t="shared" si="131"/>
        <v xml:space="preserve"> </v>
      </c>
      <c r="V207" s="127">
        <f t="shared" si="132"/>
        <v>0.7</v>
      </c>
      <c r="W207" s="136" t="str">
        <f t="shared" si="133"/>
        <v xml:space="preserve"> </v>
      </c>
      <c r="X207" s="117"/>
    </row>
    <row r="208" spans="1:24" s="17" customFormat="1" ht="55.5" customHeight="1" x14ac:dyDescent="0.2">
      <c r="A208" s="95"/>
      <c r="B208" s="13"/>
      <c r="C208" s="38" t="s">
        <v>497</v>
      </c>
      <c r="D208" s="90">
        <f t="shared" si="136"/>
        <v>0</v>
      </c>
      <c r="E208" s="21"/>
      <c r="F208" s="21"/>
      <c r="G208" s="21"/>
      <c r="H208" s="159"/>
      <c r="I208" s="157">
        <f t="shared" si="137"/>
        <v>1087</v>
      </c>
      <c r="J208" s="21"/>
      <c r="K208" s="21"/>
      <c r="L208" s="191">
        <v>1087</v>
      </c>
      <c r="M208" s="160"/>
      <c r="N208" s="90">
        <f t="shared" si="138"/>
        <v>760.9</v>
      </c>
      <c r="O208" s="21"/>
      <c r="P208" s="21"/>
      <c r="Q208" s="191">
        <v>760.9</v>
      </c>
      <c r="R208" s="159"/>
      <c r="S208" s="132">
        <f t="shared" si="129"/>
        <v>0.7</v>
      </c>
      <c r="T208" s="127" t="str">
        <f t="shared" si="130"/>
        <v xml:space="preserve"> </v>
      </c>
      <c r="U208" s="127" t="str">
        <f t="shared" si="131"/>
        <v xml:space="preserve"> </v>
      </c>
      <c r="V208" s="127">
        <f t="shared" si="132"/>
        <v>0.7</v>
      </c>
      <c r="W208" s="136" t="str">
        <f t="shared" si="133"/>
        <v xml:space="preserve"> </v>
      </c>
      <c r="X208" s="117"/>
    </row>
    <row r="209" spans="1:24" s="17" customFormat="1" ht="44.25" customHeight="1" x14ac:dyDescent="0.2">
      <c r="A209" s="95">
        <v>1049</v>
      </c>
      <c r="B209" s="13">
        <v>21002</v>
      </c>
      <c r="C209" s="69" t="s">
        <v>498</v>
      </c>
      <c r="D209" s="166">
        <f>SUM(D210,D212,D214,D217,D218,D220)</f>
        <v>0</v>
      </c>
      <c r="E209" s="167">
        <f>SUM(E210,E212,E214,E217,E218,E220)+E216</f>
        <v>0</v>
      </c>
      <c r="F209" s="167">
        <f t="shared" ref="F209:R209" si="139">SUM(F210,F212,F214,F217,F218,F220)+F216</f>
        <v>0</v>
      </c>
      <c r="G209" s="167">
        <f t="shared" si="139"/>
        <v>0</v>
      </c>
      <c r="H209" s="168">
        <f t="shared" si="139"/>
        <v>0</v>
      </c>
      <c r="I209" s="169">
        <f t="shared" si="139"/>
        <v>625568</v>
      </c>
      <c r="J209" s="167">
        <f t="shared" si="139"/>
        <v>0</v>
      </c>
      <c r="K209" s="167">
        <f t="shared" si="139"/>
        <v>624458</v>
      </c>
      <c r="L209" s="167">
        <f t="shared" si="139"/>
        <v>1110</v>
      </c>
      <c r="M209" s="170">
        <f t="shared" si="139"/>
        <v>0</v>
      </c>
      <c r="N209" s="166">
        <f t="shared" si="139"/>
        <v>613594.59999999986</v>
      </c>
      <c r="O209" s="167">
        <f t="shared" si="139"/>
        <v>0</v>
      </c>
      <c r="P209" s="167">
        <f t="shared" si="139"/>
        <v>612706.59999999986</v>
      </c>
      <c r="Q209" s="167">
        <f t="shared" si="139"/>
        <v>888</v>
      </c>
      <c r="R209" s="168">
        <f t="shared" si="139"/>
        <v>0</v>
      </c>
      <c r="S209" s="131">
        <f t="shared" si="129"/>
        <v>0.98085995447337437</v>
      </c>
      <c r="T209" s="126" t="str">
        <f t="shared" si="130"/>
        <v xml:space="preserve"> </v>
      </c>
      <c r="U209" s="126">
        <f t="shared" si="131"/>
        <v>0.98118144054524059</v>
      </c>
      <c r="V209" s="126">
        <f t="shared" si="132"/>
        <v>0.8</v>
      </c>
      <c r="W209" s="135" t="str">
        <f t="shared" si="133"/>
        <v xml:space="preserve"> </v>
      </c>
      <c r="X209" s="117">
        <v>2</v>
      </c>
    </row>
    <row r="210" spans="1:24" s="51" customFormat="1" ht="44.25" customHeight="1" x14ac:dyDescent="0.2">
      <c r="A210" s="99"/>
      <c r="B210" s="50"/>
      <c r="C210" s="42" t="s">
        <v>499</v>
      </c>
      <c r="D210" s="171">
        <f t="shared" ref="D210:D217" si="140">SUM(E210:H210)</f>
        <v>0</v>
      </c>
      <c r="E210" s="176"/>
      <c r="F210" s="176"/>
      <c r="G210" s="176"/>
      <c r="H210" s="178"/>
      <c r="I210" s="173">
        <f t="shared" ref="I210:I217" si="141">SUM(J210:M210)</f>
        <v>1489.3</v>
      </c>
      <c r="J210" s="176"/>
      <c r="K210" s="192">
        <f>K211</f>
        <v>1489.3</v>
      </c>
      <c r="L210" s="193"/>
      <c r="M210" s="177"/>
      <c r="N210" s="194">
        <f t="shared" ref="N210:N217" si="142">SUM(O210:R210)</f>
        <v>1489.2</v>
      </c>
      <c r="O210" s="195"/>
      <c r="P210" s="195">
        <f>P211</f>
        <v>1489.2</v>
      </c>
      <c r="Q210" s="195"/>
      <c r="R210" s="196"/>
      <c r="S210" s="133">
        <f t="shared" si="129"/>
        <v>0.99993285436110935</v>
      </c>
      <c r="T210" s="128" t="str">
        <f t="shared" si="130"/>
        <v xml:space="preserve"> </v>
      </c>
      <c r="U210" s="128">
        <f t="shared" si="131"/>
        <v>0.99993285436110935</v>
      </c>
      <c r="V210" s="128" t="str">
        <f t="shared" si="132"/>
        <v xml:space="preserve"> </v>
      </c>
      <c r="W210" s="137" t="str">
        <f t="shared" si="133"/>
        <v xml:space="preserve"> </v>
      </c>
      <c r="X210" s="119"/>
    </row>
    <row r="211" spans="1:24" s="17" customFormat="1" ht="44.25" customHeight="1" x14ac:dyDescent="0.2">
      <c r="A211" s="100"/>
      <c r="B211" s="14"/>
      <c r="C211" s="39" t="s">
        <v>500</v>
      </c>
      <c r="D211" s="90">
        <f t="shared" si="140"/>
        <v>0</v>
      </c>
      <c r="E211" s="60"/>
      <c r="F211" s="60"/>
      <c r="G211" s="60"/>
      <c r="H211" s="190"/>
      <c r="I211" s="157">
        <f t="shared" si="141"/>
        <v>1489.3</v>
      </c>
      <c r="J211" s="60"/>
      <c r="K211" s="60">
        <v>1489.3</v>
      </c>
      <c r="L211" s="191"/>
      <c r="M211" s="189"/>
      <c r="N211" s="197">
        <f t="shared" si="142"/>
        <v>1489.2</v>
      </c>
      <c r="O211" s="198"/>
      <c r="P211" s="198">
        <v>1489.2</v>
      </c>
      <c r="Q211" s="198"/>
      <c r="R211" s="199"/>
      <c r="S211" s="132">
        <f t="shared" si="129"/>
        <v>0.99993285436110935</v>
      </c>
      <c r="T211" s="127" t="str">
        <f t="shared" si="130"/>
        <v xml:space="preserve"> </v>
      </c>
      <c r="U211" s="127">
        <f t="shared" si="131"/>
        <v>0.99993285436110935</v>
      </c>
      <c r="V211" s="127" t="str">
        <f t="shared" si="132"/>
        <v xml:space="preserve"> </v>
      </c>
      <c r="W211" s="136" t="str">
        <f t="shared" si="133"/>
        <v xml:space="preserve"> </v>
      </c>
      <c r="X211" s="120"/>
    </row>
    <row r="212" spans="1:24" s="51" customFormat="1" ht="44.25" customHeight="1" x14ac:dyDescent="0.2">
      <c r="A212" s="99"/>
      <c r="B212" s="50"/>
      <c r="C212" s="42" t="s">
        <v>574</v>
      </c>
      <c r="D212" s="171">
        <f t="shared" si="140"/>
        <v>0</v>
      </c>
      <c r="E212" s="176"/>
      <c r="F212" s="176"/>
      <c r="G212" s="176"/>
      <c r="H212" s="178"/>
      <c r="I212" s="173">
        <f t="shared" si="141"/>
        <v>63197.5</v>
      </c>
      <c r="J212" s="176"/>
      <c r="K212" s="192">
        <f>K213</f>
        <v>63197.5</v>
      </c>
      <c r="L212" s="193"/>
      <c r="M212" s="177"/>
      <c r="N212" s="194">
        <f t="shared" si="142"/>
        <v>62667</v>
      </c>
      <c r="O212" s="195"/>
      <c r="P212" s="195">
        <f>P213</f>
        <v>62667</v>
      </c>
      <c r="Q212" s="195"/>
      <c r="R212" s="196"/>
      <c r="S212" s="133">
        <f t="shared" si="129"/>
        <v>0.99160568060445431</v>
      </c>
      <c r="T212" s="128" t="str">
        <f t="shared" si="130"/>
        <v xml:space="preserve"> </v>
      </c>
      <c r="U212" s="128">
        <f t="shared" si="131"/>
        <v>0.99160568060445431</v>
      </c>
      <c r="V212" s="128" t="str">
        <f t="shared" si="132"/>
        <v xml:space="preserve"> </v>
      </c>
      <c r="W212" s="137" t="str">
        <f t="shared" si="133"/>
        <v xml:space="preserve"> </v>
      </c>
      <c r="X212" s="119"/>
    </row>
    <row r="213" spans="1:24" s="17" customFormat="1" ht="41.25" customHeight="1" x14ac:dyDescent="0.2">
      <c r="A213" s="100"/>
      <c r="B213" s="14"/>
      <c r="C213" s="40" t="s">
        <v>575</v>
      </c>
      <c r="D213" s="90">
        <f t="shared" si="140"/>
        <v>0</v>
      </c>
      <c r="E213" s="60"/>
      <c r="F213" s="60"/>
      <c r="G213" s="60"/>
      <c r="H213" s="190"/>
      <c r="I213" s="157">
        <f t="shared" si="141"/>
        <v>63197.5</v>
      </c>
      <c r="J213" s="60"/>
      <c r="K213" s="60">
        <v>63197.5</v>
      </c>
      <c r="L213" s="191"/>
      <c r="M213" s="189"/>
      <c r="N213" s="197">
        <f t="shared" si="142"/>
        <v>62667</v>
      </c>
      <c r="O213" s="198"/>
      <c r="P213" s="198">
        <v>62667</v>
      </c>
      <c r="Q213" s="198"/>
      <c r="R213" s="199"/>
      <c r="S213" s="132">
        <f t="shared" si="129"/>
        <v>0.99160568060445431</v>
      </c>
      <c r="T213" s="127" t="str">
        <f t="shared" si="130"/>
        <v xml:space="preserve"> </v>
      </c>
      <c r="U213" s="127">
        <f t="shared" si="131"/>
        <v>0.99160568060445431</v>
      </c>
      <c r="V213" s="127" t="str">
        <f t="shared" si="132"/>
        <v xml:space="preserve"> </v>
      </c>
      <c r="W213" s="136" t="str">
        <f t="shared" si="133"/>
        <v xml:space="preserve"> </v>
      </c>
      <c r="X213" s="120"/>
    </row>
    <row r="214" spans="1:24" s="51" customFormat="1" ht="69.75" customHeight="1" x14ac:dyDescent="0.2">
      <c r="A214" s="99"/>
      <c r="B214" s="50"/>
      <c r="C214" s="42" t="s">
        <v>591</v>
      </c>
      <c r="D214" s="171">
        <f t="shared" si="140"/>
        <v>0</v>
      </c>
      <c r="E214" s="176"/>
      <c r="F214" s="176"/>
      <c r="G214" s="176"/>
      <c r="H214" s="178"/>
      <c r="I214" s="173">
        <f>SUM(J214:M214)</f>
        <v>166760.6</v>
      </c>
      <c r="J214" s="176"/>
      <c r="K214" s="192">
        <f>K215</f>
        <v>166760.6</v>
      </c>
      <c r="L214" s="192">
        <f t="shared" ref="L214:N214" si="143">L215</f>
        <v>0</v>
      </c>
      <c r="M214" s="200">
        <f t="shared" si="143"/>
        <v>0</v>
      </c>
      <c r="N214" s="201">
        <f t="shared" si="143"/>
        <v>156036.6</v>
      </c>
      <c r="O214" s="192">
        <f t="shared" ref="O214" si="144">O215</f>
        <v>0</v>
      </c>
      <c r="P214" s="192">
        <f t="shared" ref="P214:Q214" si="145">P215</f>
        <v>156036.6</v>
      </c>
      <c r="Q214" s="192">
        <f t="shared" si="145"/>
        <v>0</v>
      </c>
      <c r="R214" s="202">
        <f t="shared" ref="R214" si="146">R215</f>
        <v>0</v>
      </c>
      <c r="S214" s="133">
        <f t="shared" si="129"/>
        <v>0.9356922438513654</v>
      </c>
      <c r="T214" s="128" t="str">
        <f t="shared" si="130"/>
        <v xml:space="preserve"> </v>
      </c>
      <c r="U214" s="128">
        <f t="shared" si="131"/>
        <v>0.9356922438513654</v>
      </c>
      <c r="V214" s="128" t="str">
        <f t="shared" si="132"/>
        <v xml:space="preserve"> </v>
      </c>
      <c r="W214" s="137" t="str">
        <f t="shared" si="133"/>
        <v xml:space="preserve"> </v>
      </c>
      <c r="X214" s="119"/>
    </row>
    <row r="215" spans="1:24" s="17" customFormat="1" ht="44.25" customHeight="1" x14ac:dyDescent="0.2">
      <c r="A215" s="100"/>
      <c r="B215" s="14"/>
      <c r="C215" s="40" t="s">
        <v>576</v>
      </c>
      <c r="D215" s="90">
        <f t="shared" si="140"/>
        <v>0</v>
      </c>
      <c r="E215" s="60"/>
      <c r="F215" s="60"/>
      <c r="G215" s="60"/>
      <c r="H215" s="190"/>
      <c r="I215" s="157">
        <f t="shared" si="141"/>
        <v>166760.6</v>
      </c>
      <c r="J215" s="60"/>
      <c r="K215" s="60">
        <v>166760.6</v>
      </c>
      <c r="L215" s="191"/>
      <c r="M215" s="189"/>
      <c r="N215" s="197">
        <f t="shared" si="142"/>
        <v>156036.6</v>
      </c>
      <c r="O215" s="198"/>
      <c r="P215" s="198">
        <v>156036.6</v>
      </c>
      <c r="Q215" s="198"/>
      <c r="R215" s="199"/>
      <c r="S215" s="132">
        <f t="shared" si="129"/>
        <v>0.9356922438513654</v>
      </c>
      <c r="T215" s="127" t="str">
        <f t="shared" si="130"/>
        <v xml:space="preserve"> </v>
      </c>
      <c r="U215" s="127">
        <f t="shared" si="131"/>
        <v>0.9356922438513654</v>
      </c>
      <c r="V215" s="127" t="str">
        <f t="shared" si="132"/>
        <v xml:space="preserve"> </v>
      </c>
      <c r="W215" s="136" t="str">
        <f t="shared" si="133"/>
        <v xml:space="preserve"> </v>
      </c>
      <c r="X215" s="120"/>
    </row>
    <row r="216" spans="1:24" s="17" customFormat="1" ht="84.75" customHeight="1" x14ac:dyDescent="0.2">
      <c r="A216" s="95"/>
      <c r="B216" s="13"/>
      <c r="C216" s="113" t="s">
        <v>588</v>
      </c>
      <c r="D216" s="89">
        <f t="shared" si="140"/>
        <v>0</v>
      </c>
      <c r="E216" s="21"/>
      <c r="F216" s="21"/>
      <c r="G216" s="21"/>
      <c r="H216" s="159"/>
      <c r="I216" s="153">
        <f t="shared" si="141"/>
        <v>1010</v>
      </c>
      <c r="J216" s="21"/>
      <c r="K216" s="21">
        <v>1010</v>
      </c>
      <c r="L216" s="203"/>
      <c r="M216" s="160"/>
      <c r="N216" s="166">
        <f t="shared" si="142"/>
        <v>1010</v>
      </c>
      <c r="O216" s="167"/>
      <c r="P216" s="167">
        <v>1010</v>
      </c>
      <c r="Q216" s="167"/>
      <c r="R216" s="168"/>
      <c r="S216" s="131">
        <f t="shared" si="129"/>
        <v>1</v>
      </c>
      <c r="T216" s="126" t="str">
        <f t="shared" si="130"/>
        <v xml:space="preserve"> </v>
      </c>
      <c r="U216" s="126">
        <f t="shared" si="131"/>
        <v>1</v>
      </c>
      <c r="V216" s="126" t="str">
        <f t="shared" si="132"/>
        <v xml:space="preserve"> </v>
      </c>
      <c r="W216" s="135" t="str">
        <f t="shared" si="133"/>
        <v xml:space="preserve"> </v>
      </c>
      <c r="X216" s="117"/>
    </row>
    <row r="217" spans="1:24" s="51" customFormat="1" ht="54.75" customHeight="1" x14ac:dyDescent="0.2">
      <c r="A217" s="99"/>
      <c r="B217" s="50"/>
      <c r="C217" s="52" t="s">
        <v>501</v>
      </c>
      <c r="D217" s="171">
        <f t="shared" si="140"/>
        <v>0</v>
      </c>
      <c r="E217" s="176"/>
      <c r="F217" s="176"/>
      <c r="G217" s="176"/>
      <c r="H217" s="178"/>
      <c r="I217" s="173">
        <f t="shared" si="141"/>
        <v>350884.4</v>
      </c>
      <c r="J217" s="176"/>
      <c r="K217" s="176">
        <v>350884.4</v>
      </c>
      <c r="L217" s="193"/>
      <c r="M217" s="177"/>
      <c r="N217" s="171">
        <f t="shared" si="142"/>
        <v>350865.1</v>
      </c>
      <c r="O217" s="176"/>
      <c r="P217" s="176">
        <v>350865.1</v>
      </c>
      <c r="Q217" s="193"/>
      <c r="R217" s="178"/>
      <c r="S217" s="133">
        <f t="shared" si="129"/>
        <v>0.99994499612977938</v>
      </c>
      <c r="T217" s="128" t="str">
        <f t="shared" si="130"/>
        <v xml:space="preserve"> </v>
      </c>
      <c r="U217" s="128">
        <f t="shared" si="131"/>
        <v>0.99994499612977938</v>
      </c>
      <c r="V217" s="128" t="str">
        <f t="shared" si="132"/>
        <v xml:space="preserve"> </v>
      </c>
      <c r="W217" s="137" t="str">
        <f t="shared" si="133"/>
        <v xml:space="preserve"> </v>
      </c>
      <c r="X217" s="119"/>
    </row>
    <row r="218" spans="1:24" s="51" customFormat="1" ht="62.25" customHeight="1" x14ac:dyDescent="0.2">
      <c r="A218" s="99"/>
      <c r="B218" s="50"/>
      <c r="C218" s="42" t="s">
        <v>502</v>
      </c>
      <c r="D218" s="171">
        <f>SUM(D219)</f>
        <v>0</v>
      </c>
      <c r="E218" s="176">
        <f t="shared" ref="E218:R218" si="147">SUM(E219)</f>
        <v>0</v>
      </c>
      <c r="F218" s="176">
        <f t="shared" si="147"/>
        <v>0</v>
      </c>
      <c r="G218" s="176">
        <f t="shared" si="147"/>
        <v>0</v>
      </c>
      <c r="H218" s="178">
        <f t="shared" si="147"/>
        <v>0</v>
      </c>
      <c r="I218" s="173">
        <f t="shared" si="147"/>
        <v>29780.2</v>
      </c>
      <c r="J218" s="176">
        <f t="shared" si="147"/>
        <v>0</v>
      </c>
      <c r="K218" s="176">
        <f t="shared" si="147"/>
        <v>28670.2</v>
      </c>
      <c r="L218" s="176">
        <f t="shared" si="147"/>
        <v>1110</v>
      </c>
      <c r="M218" s="177">
        <f t="shared" si="147"/>
        <v>0</v>
      </c>
      <c r="N218" s="171">
        <f t="shared" si="147"/>
        <v>29252.1</v>
      </c>
      <c r="O218" s="176">
        <f t="shared" si="147"/>
        <v>0</v>
      </c>
      <c r="P218" s="176">
        <f t="shared" si="147"/>
        <v>28364.1</v>
      </c>
      <c r="Q218" s="176">
        <f t="shared" si="147"/>
        <v>888</v>
      </c>
      <c r="R218" s="178">
        <f t="shared" si="147"/>
        <v>0</v>
      </c>
      <c r="S218" s="133">
        <f t="shared" si="129"/>
        <v>0.98226674098897915</v>
      </c>
      <c r="T218" s="128" t="str">
        <f t="shared" si="130"/>
        <v xml:space="preserve"> </v>
      </c>
      <c r="U218" s="128">
        <f t="shared" si="131"/>
        <v>0.98932340897517279</v>
      </c>
      <c r="V218" s="128">
        <f t="shared" si="132"/>
        <v>0.8</v>
      </c>
      <c r="W218" s="137" t="str">
        <f t="shared" si="133"/>
        <v xml:space="preserve"> </v>
      </c>
      <c r="X218" s="119"/>
    </row>
    <row r="219" spans="1:24" s="17" customFormat="1" ht="44.25" customHeight="1" x14ac:dyDescent="0.2">
      <c r="A219" s="100"/>
      <c r="B219" s="14"/>
      <c r="C219" s="40" t="s">
        <v>503</v>
      </c>
      <c r="D219" s="90"/>
      <c r="E219" s="60"/>
      <c r="F219" s="60"/>
      <c r="G219" s="60"/>
      <c r="H219" s="190"/>
      <c r="I219" s="157">
        <f t="shared" ref="I219:I220" si="148">SUM(J219:M219)</f>
        <v>29780.2</v>
      </c>
      <c r="J219" s="60"/>
      <c r="K219" s="60">
        <v>28670.2</v>
      </c>
      <c r="L219" s="191">
        <v>1110</v>
      </c>
      <c r="M219" s="189"/>
      <c r="N219" s="90">
        <f t="shared" ref="N219:N220" si="149">SUM(O219:R219)</f>
        <v>29252.1</v>
      </c>
      <c r="O219" s="60"/>
      <c r="P219" s="60">
        <v>28364.1</v>
      </c>
      <c r="Q219" s="191">
        <v>888</v>
      </c>
      <c r="R219" s="190"/>
      <c r="S219" s="132">
        <f t="shared" si="129"/>
        <v>0.98226674098897915</v>
      </c>
      <c r="T219" s="127" t="str">
        <f t="shared" si="130"/>
        <v xml:space="preserve"> </v>
      </c>
      <c r="U219" s="127">
        <f t="shared" si="131"/>
        <v>0.98932340897517279</v>
      </c>
      <c r="V219" s="127">
        <f t="shared" si="132"/>
        <v>0.8</v>
      </c>
      <c r="W219" s="136" t="str">
        <f t="shared" si="133"/>
        <v xml:space="preserve"> </v>
      </c>
      <c r="X219" s="120"/>
    </row>
    <row r="220" spans="1:24" s="51" customFormat="1" ht="95.25" customHeight="1" x14ac:dyDescent="0.2">
      <c r="A220" s="99"/>
      <c r="B220" s="50"/>
      <c r="C220" s="52" t="s">
        <v>565</v>
      </c>
      <c r="D220" s="171">
        <f t="shared" ref="D220" si="150">SUM(E220:H220)</f>
        <v>0</v>
      </c>
      <c r="E220" s="176"/>
      <c r="F220" s="176"/>
      <c r="G220" s="176"/>
      <c r="H220" s="178"/>
      <c r="I220" s="173">
        <f t="shared" si="148"/>
        <v>12446</v>
      </c>
      <c r="J220" s="176"/>
      <c r="K220" s="176">
        <v>12446</v>
      </c>
      <c r="L220" s="193"/>
      <c r="M220" s="177"/>
      <c r="N220" s="171">
        <f t="shared" si="149"/>
        <v>12274.6</v>
      </c>
      <c r="O220" s="176"/>
      <c r="P220" s="176">
        <v>12274.6</v>
      </c>
      <c r="Q220" s="193"/>
      <c r="R220" s="178"/>
      <c r="S220" s="133">
        <f t="shared" si="129"/>
        <v>0.98622850715089183</v>
      </c>
      <c r="T220" s="128" t="str">
        <f t="shared" si="130"/>
        <v xml:space="preserve"> </v>
      </c>
      <c r="U220" s="128">
        <f t="shared" si="131"/>
        <v>0.98622850715089183</v>
      </c>
      <c r="V220" s="128" t="str">
        <f t="shared" si="132"/>
        <v xml:space="preserve"> </v>
      </c>
      <c r="W220" s="137" t="str">
        <f t="shared" si="133"/>
        <v xml:space="preserve"> </v>
      </c>
      <c r="X220" s="119"/>
    </row>
    <row r="221" spans="1:24" s="17" customFormat="1" ht="109.5" customHeight="1" x14ac:dyDescent="0.2">
      <c r="A221" s="95">
        <v>1072</v>
      </c>
      <c r="B221" s="13">
        <v>31008</v>
      </c>
      <c r="C221" s="69" t="s">
        <v>508</v>
      </c>
      <c r="D221" s="166">
        <f>SUM(E221:H221)</f>
        <v>0</v>
      </c>
      <c r="E221" s="167"/>
      <c r="F221" s="167"/>
      <c r="G221" s="167"/>
      <c r="H221" s="168"/>
      <c r="I221" s="169">
        <f>SUM(I222:I229)</f>
        <v>176226.3</v>
      </c>
      <c r="J221" s="167">
        <f t="shared" ref="J221:R221" si="151">SUM(J222:J229)</f>
        <v>24698.300000000003</v>
      </c>
      <c r="K221" s="167">
        <f t="shared" si="151"/>
        <v>151528</v>
      </c>
      <c r="L221" s="167">
        <f t="shared" si="151"/>
        <v>0</v>
      </c>
      <c r="M221" s="170">
        <f t="shared" si="151"/>
        <v>0</v>
      </c>
      <c r="N221" s="166">
        <f t="shared" si="151"/>
        <v>129362.26000000001</v>
      </c>
      <c r="O221" s="167">
        <f t="shared" si="151"/>
        <v>24106.86</v>
      </c>
      <c r="P221" s="167">
        <f t="shared" si="151"/>
        <v>105255.4</v>
      </c>
      <c r="Q221" s="167">
        <f t="shared" si="151"/>
        <v>0</v>
      </c>
      <c r="R221" s="168">
        <f t="shared" si="151"/>
        <v>0</v>
      </c>
      <c r="S221" s="131">
        <f t="shared" si="129"/>
        <v>0.73406897835340135</v>
      </c>
      <c r="T221" s="126">
        <f t="shared" si="130"/>
        <v>0.97605341258305223</v>
      </c>
      <c r="U221" s="126">
        <f t="shared" si="131"/>
        <v>0.69462673565281663</v>
      </c>
      <c r="V221" s="126" t="str">
        <f t="shared" si="132"/>
        <v xml:space="preserve"> </v>
      </c>
      <c r="W221" s="135" t="str">
        <f t="shared" si="133"/>
        <v xml:space="preserve"> </v>
      </c>
      <c r="X221" s="117">
        <v>2</v>
      </c>
    </row>
    <row r="222" spans="1:24" s="17" customFormat="1" ht="56.25" customHeight="1" x14ac:dyDescent="0.2">
      <c r="A222" s="95"/>
      <c r="B222" s="13"/>
      <c r="C222" s="78" t="s">
        <v>544</v>
      </c>
      <c r="D222" s="90">
        <f>SUM(E222:H222)</f>
        <v>0</v>
      </c>
      <c r="E222" s="21"/>
      <c r="F222" s="21"/>
      <c r="G222" s="21"/>
      <c r="H222" s="159"/>
      <c r="I222" s="157">
        <f>SUM(J222:M222)</f>
        <v>15577.6</v>
      </c>
      <c r="J222" s="60">
        <v>15577.6</v>
      </c>
      <c r="K222" s="60"/>
      <c r="L222" s="60"/>
      <c r="M222" s="189"/>
      <c r="N222" s="90">
        <f>SUM(O222:R222)</f>
        <v>15255.74</v>
      </c>
      <c r="O222" s="60">
        <v>15255.74</v>
      </c>
      <c r="P222" s="60"/>
      <c r="Q222" s="21"/>
      <c r="R222" s="159"/>
      <c r="S222" s="132">
        <f t="shared" si="129"/>
        <v>0.9793382806080525</v>
      </c>
      <c r="T222" s="127">
        <f t="shared" si="130"/>
        <v>0.9793382806080525</v>
      </c>
      <c r="U222" s="127" t="str">
        <f t="shared" si="131"/>
        <v xml:space="preserve"> </v>
      </c>
      <c r="V222" s="127" t="str">
        <f t="shared" si="132"/>
        <v xml:space="preserve"> </v>
      </c>
      <c r="W222" s="136" t="str">
        <f t="shared" si="133"/>
        <v xml:space="preserve"> </v>
      </c>
      <c r="X222" s="117"/>
    </row>
    <row r="223" spans="1:24" s="17" customFormat="1" ht="69.75" customHeight="1" x14ac:dyDescent="0.2">
      <c r="A223" s="95"/>
      <c r="B223" s="13"/>
      <c r="C223" s="76" t="s">
        <v>545</v>
      </c>
      <c r="D223" s="90">
        <f t="shared" ref="D223:D229" si="152">SUM(E223:H223)</f>
        <v>0</v>
      </c>
      <c r="E223" s="21"/>
      <c r="F223" s="21"/>
      <c r="G223" s="21"/>
      <c r="H223" s="159"/>
      <c r="I223" s="157">
        <f t="shared" ref="I223:I229" si="153">SUM(J223:M223)</f>
        <v>9120.7000000000007</v>
      </c>
      <c r="J223" s="60">
        <v>9120.7000000000007</v>
      </c>
      <c r="K223" s="60"/>
      <c r="L223" s="60"/>
      <c r="M223" s="189"/>
      <c r="N223" s="90">
        <f t="shared" ref="N223:N229" si="154">SUM(O223:R223)</f>
        <v>8851.1200000000008</v>
      </c>
      <c r="O223" s="60">
        <v>8851.1200000000008</v>
      </c>
      <c r="P223" s="60"/>
      <c r="Q223" s="21"/>
      <c r="R223" s="159"/>
      <c r="S223" s="132">
        <f t="shared" si="129"/>
        <v>0.97044305809861087</v>
      </c>
      <c r="T223" s="127">
        <f t="shared" si="130"/>
        <v>0.97044305809861087</v>
      </c>
      <c r="U223" s="127" t="str">
        <f t="shared" si="131"/>
        <v xml:space="preserve"> </v>
      </c>
      <c r="V223" s="127" t="str">
        <f t="shared" si="132"/>
        <v xml:space="preserve"> </v>
      </c>
      <c r="W223" s="136" t="str">
        <f t="shared" si="133"/>
        <v xml:space="preserve"> </v>
      </c>
      <c r="X223" s="117"/>
    </row>
    <row r="224" spans="1:24" s="17" customFormat="1" ht="94.5" customHeight="1" x14ac:dyDescent="0.2">
      <c r="A224" s="95"/>
      <c r="B224" s="13"/>
      <c r="C224" s="76" t="s">
        <v>546</v>
      </c>
      <c r="D224" s="90">
        <f t="shared" si="152"/>
        <v>0</v>
      </c>
      <c r="E224" s="21"/>
      <c r="F224" s="21"/>
      <c r="G224" s="21"/>
      <c r="H224" s="159"/>
      <c r="I224" s="157">
        <f t="shared" si="153"/>
        <v>7939.8</v>
      </c>
      <c r="J224" s="60"/>
      <c r="K224" s="204">
        <v>7939.8</v>
      </c>
      <c r="L224" s="60"/>
      <c r="M224" s="189"/>
      <c r="N224" s="90">
        <f t="shared" si="154"/>
        <v>2310.8000000000002</v>
      </c>
      <c r="O224" s="60"/>
      <c r="P224" s="204">
        <v>2310.8000000000002</v>
      </c>
      <c r="Q224" s="21"/>
      <c r="R224" s="159"/>
      <c r="S224" s="132">
        <f t="shared" si="129"/>
        <v>0.29104007657623621</v>
      </c>
      <c r="T224" s="127" t="str">
        <f t="shared" si="130"/>
        <v xml:space="preserve"> </v>
      </c>
      <c r="U224" s="127">
        <f t="shared" si="131"/>
        <v>0.29104007657623621</v>
      </c>
      <c r="V224" s="127" t="str">
        <f t="shared" si="132"/>
        <v xml:space="preserve"> </v>
      </c>
      <c r="W224" s="136" t="str">
        <f t="shared" si="133"/>
        <v xml:space="preserve"> </v>
      </c>
      <c r="X224" s="117"/>
    </row>
    <row r="225" spans="1:24" s="17" customFormat="1" ht="70.5" customHeight="1" x14ac:dyDescent="0.2">
      <c r="A225" s="95"/>
      <c r="B225" s="13"/>
      <c r="C225" s="76" t="s">
        <v>547</v>
      </c>
      <c r="D225" s="90">
        <f t="shared" si="152"/>
        <v>0</v>
      </c>
      <c r="E225" s="21"/>
      <c r="F225" s="21"/>
      <c r="G225" s="21"/>
      <c r="H225" s="159"/>
      <c r="I225" s="157">
        <f t="shared" si="153"/>
        <v>45647.9</v>
      </c>
      <c r="J225" s="60"/>
      <c r="K225" s="204">
        <v>45647.9</v>
      </c>
      <c r="L225" s="60"/>
      <c r="M225" s="189"/>
      <c r="N225" s="90">
        <f t="shared" si="154"/>
        <v>32109.3</v>
      </c>
      <c r="O225" s="60"/>
      <c r="P225" s="204">
        <v>32109.3</v>
      </c>
      <c r="Q225" s="21"/>
      <c r="R225" s="159"/>
      <c r="S225" s="132">
        <f t="shared" si="129"/>
        <v>0.70341242422981121</v>
      </c>
      <c r="T225" s="127" t="str">
        <f t="shared" si="130"/>
        <v xml:space="preserve"> </v>
      </c>
      <c r="U225" s="127">
        <f t="shared" si="131"/>
        <v>0.70341242422981121</v>
      </c>
      <c r="V225" s="127" t="str">
        <f t="shared" si="132"/>
        <v xml:space="preserve"> </v>
      </c>
      <c r="W225" s="136" t="str">
        <f t="shared" si="133"/>
        <v xml:space="preserve"> </v>
      </c>
      <c r="X225" s="117"/>
    </row>
    <row r="226" spans="1:24" s="17" customFormat="1" ht="59.25" customHeight="1" x14ac:dyDescent="0.2">
      <c r="A226" s="95"/>
      <c r="B226" s="13"/>
      <c r="C226" s="76" t="s">
        <v>548</v>
      </c>
      <c r="D226" s="90">
        <f t="shared" si="152"/>
        <v>0</v>
      </c>
      <c r="E226" s="21"/>
      <c r="F226" s="21"/>
      <c r="G226" s="21"/>
      <c r="H226" s="159"/>
      <c r="I226" s="157">
        <f t="shared" si="153"/>
        <v>11429.4</v>
      </c>
      <c r="J226" s="60"/>
      <c r="K226" s="204">
        <v>11429.4</v>
      </c>
      <c r="L226" s="60"/>
      <c r="M226" s="189"/>
      <c r="N226" s="90">
        <f t="shared" si="154"/>
        <v>10510.6</v>
      </c>
      <c r="O226" s="60"/>
      <c r="P226" s="204">
        <v>10510.6</v>
      </c>
      <c r="Q226" s="21"/>
      <c r="R226" s="159"/>
      <c r="S226" s="132">
        <f t="shared" si="129"/>
        <v>0.91961082821495443</v>
      </c>
      <c r="T226" s="127" t="str">
        <f t="shared" si="130"/>
        <v xml:space="preserve"> </v>
      </c>
      <c r="U226" s="127">
        <f t="shared" si="131"/>
        <v>0.91961082821495443</v>
      </c>
      <c r="V226" s="127" t="str">
        <f t="shared" si="132"/>
        <v xml:space="preserve"> </v>
      </c>
      <c r="W226" s="136" t="str">
        <f t="shared" si="133"/>
        <v xml:space="preserve"> </v>
      </c>
      <c r="X226" s="117"/>
    </row>
    <row r="227" spans="1:24" s="17" customFormat="1" ht="63" customHeight="1" x14ac:dyDescent="0.2">
      <c r="A227" s="95"/>
      <c r="B227" s="13"/>
      <c r="C227" s="76" t="s">
        <v>549</v>
      </c>
      <c r="D227" s="90">
        <f t="shared" si="152"/>
        <v>0</v>
      </c>
      <c r="E227" s="21"/>
      <c r="F227" s="21"/>
      <c r="G227" s="21"/>
      <c r="H227" s="159"/>
      <c r="I227" s="157">
        <f t="shared" si="153"/>
        <v>8824.6</v>
      </c>
      <c r="J227" s="60"/>
      <c r="K227" s="204">
        <v>8824.6</v>
      </c>
      <c r="L227" s="60"/>
      <c r="M227" s="189"/>
      <c r="N227" s="90">
        <f t="shared" si="154"/>
        <v>2979.5</v>
      </c>
      <c r="O227" s="60"/>
      <c r="P227" s="204">
        <v>2979.5</v>
      </c>
      <c r="Q227" s="21"/>
      <c r="R227" s="159"/>
      <c r="S227" s="132">
        <f t="shared" si="129"/>
        <v>0.33763570020170885</v>
      </c>
      <c r="T227" s="127" t="str">
        <f t="shared" si="130"/>
        <v xml:space="preserve"> </v>
      </c>
      <c r="U227" s="127">
        <f t="shared" si="131"/>
        <v>0.33763570020170885</v>
      </c>
      <c r="V227" s="127" t="str">
        <f t="shared" si="132"/>
        <v xml:space="preserve"> </v>
      </c>
      <c r="W227" s="136" t="str">
        <f t="shared" si="133"/>
        <v xml:space="preserve"> </v>
      </c>
      <c r="X227" s="117"/>
    </row>
    <row r="228" spans="1:24" s="17" customFormat="1" ht="72" customHeight="1" x14ac:dyDescent="0.2">
      <c r="A228" s="95"/>
      <c r="B228" s="13"/>
      <c r="C228" s="78" t="s">
        <v>550</v>
      </c>
      <c r="D228" s="90">
        <f t="shared" si="152"/>
        <v>0</v>
      </c>
      <c r="E228" s="21"/>
      <c r="F228" s="21"/>
      <c r="G228" s="21"/>
      <c r="H228" s="159"/>
      <c r="I228" s="157">
        <f t="shared" si="153"/>
        <v>52509.4</v>
      </c>
      <c r="J228" s="21"/>
      <c r="K228" s="204">
        <v>52509.4</v>
      </c>
      <c r="L228" s="21"/>
      <c r="M228" s="160"/>
      <c r="N228" s="90">
        <f t="shared" si="154"/>
        <v>32168.3</v>
      </c>
      <c r="O228" s="21"/>
      <c r="P228" s="204">
        <v>32168.3</v>
      </c>
      <c r="Q228" s="21"/>
      <c r="R228" s="159"/>
      <c r="S228" s="132">
        <f t="shared" si="129"/>
        <v>0.61261983568656275</v>
      </c>
      <c r="T228" s="127" t="str">
        <f t="shared" si="130"/>
        <v xml:space="preserve"> </v>
      </c>
      <c r="U228" s="127">
        <f t="shared" si="131"/>
        <v>0.61261983568656275</v>
      </c>
      <c r="V228" s="127" t="str">
        <f t="shared" si="132"/>
        <v xml:space="preserve"> </v>
      </c>
      <c r="W228" s="136" t="str">
        <f t="shared" si="133"/>
        <v xml:space="preserve"> </v>
      </c>
      <c r="X228" s="117"/>
    </row>
    <row r="229" spans="1:24" s="17" customFormat="1" ht="44.25" customHeight="1" x14ac:dyDescent="0.2">
      <c r="A229" s="95"/>
      <c r="B229" s="13"/>
      <c r="C229" s="76" t="s">
        <v>551</v>
      </c>
      <c r="D229" s="90">
        <f t="shared" si="152"/>
        <v>0</v>
      </c>
      <c r="E229" s="21"/>
      <c r="F229" s="21"/>
      <c r="G229" s="21"/>
      <c r="H229" s="159"/>
      <c r="I229" s="157">
        <f t="shared" si="153"/>
        <v>25176.9</v>
      </c>
      <c r="J229" s="21"/>
      <c r="K229" s="204">
        <v>25176.9</v>
      </c>
      <c r="L229" s="21"/>
      <c r="M229" s="160"/>
      <c r="N229" s="90">
        <f t="shared" si="154"/>
        <v>25176.9</v>
      </c>
      <c r="O229" s="21"/>
      <c r="P229" s="204">
        <v>25176.9</v>
      </c>
      <c r="Q229" s="21"/>
      <c r="R229" s="159"/>
      <c r="S229" s="132">
        <f t="shared" si="129"/>
        <v>1</v>
      </c>
      <c r="T229" s="127" t="str">
        <f t="shared" si="130"/>
        <v xml:space="preserve"> </v>
      </c>
      <c r="U229" s="127">
        <f t="shared" si="131"/>
        <v>1</v>
      </c>
      <c r="V229" s="127" t="str">
        <f t="shared" si="132"/>
        <v xml:space="preserve"> </v>
      </c>
      <c r="W229" s="136" t="str">
        <f t="shared" si="133"/>
        <v xml:space="preserve"> </v>
      </c>
      <c r="X229" s="117"/>
    </row>
    <row r="230" spans="1:24" s="17" customFormat="1" ht="44.25" customHeight="1" x14ac:dyDescent="0.2">
      <c r="A230" s="95">
        <v>1072</v>
      </c>
      <c r="B230" s="13">
        <v>31010</v>
      </c>
      <c r="C230" s="69" t="s">
        <v>509</v>
      </c>
      <c r="D230" s="166">
        <f>SUM(E230:H230)</f>
        <v>0</v>
      </c>
      <c r="E230" s="167"/>
      <c r="F230" s="167"/>
      <c r="G230" s="167"/>
      <c r="H230" s="168"/>
      <c r="I230" s="169">
        <f>SUM(I231:I232)</f>
        <v>241759.3</v>
      </c>
      <c r="J230" s="167">
        <f t="shared" ref="J230:R230" si="155">SUM(J231:J232)</f>
        <v>0</v>
      </c>
      <c r="K230" s="167">
        <f t="shared" si="155"/>
        <v>241759.3</v>
      </c>
      <c r="L230" s="167">
        <f t="shared" si="155"/>
        <v>0</v>
      </c>
      <c r="M230" s="170">
        <f t="shared" si="155"/>
        <v>0</v>
      </c>
      <c r="N230" s="166">
        <f t="shared" si="155"/>
        <v>0</v>
      </c>
      <c r="O230" s="167">
        <f t="shared" si="155"/>
        <v>0</v>
      </c>
      <c r="P230" s="167">
        <f t="shared" si="155"/>
        <v>0</v>
      </c>
      <c r="Q230" s="167">
        <f t="shared" si="155"/>
        <v>0</v>
      </c>
      <c r="R230" s="168">
        <f t="shared" si="155"/>
        <v>0</v>
      </c>
      <c r="S230" s="131">
        <f t="shared" si="129"/>
        <v>0</v>
      </c>
      <c r="T230" s="126" t="str">
        <f t="shared" si="130"/>
        <v xml:space="preserve"> </v>
      </c>
      <c r="U230" s="126">
        <f t="shared" si="131"/>
        <v>0</v>
      </c>
      <c r="V230" s="126" t="str">
        <f t="shared" si="132"/>
        <v xml:space="preserve"> </v>
      </c>
      <c r="W230" s="135" t="str">
        <f t="shared" si="133"/>
        <v xml:space="preserve"> </v>
      </c>
      <c r="X230" s="117">
        <v>2</v>
      </c>
    </row>
    <row r="231" spans="1:24" s="35" customFormat="1" ht="109.5" customHeight="1" x14ac:dyDescent="0.2">
      <c r="A231" s="100"/>
      <c r="B231" s="14"/>
      <c r="C231" s="77" t="s">
        <v>526</v>
      </c>
      <c r="D231" s="90">
        <f t="shared" ref="D231:D232" si="156">SUM(E231:H231)</f>
        <v>0</v>
      </c>
      <c r="E231" s="60"/>
      <c r="F231" s="60"/>
      <c r="G231" s="60"/>
      <c r="H231" s="190"/>
      <c r="I231" s="157">
        <f t="shared" ref="I231:I232" si="157">SUM(J231:M231)</f>
        <v>103360.5</v>
      </c>
      <c r="J231" s="60"/>
      <c r="K231" s="60">
        <v>103360.5</v>
      </c>
      <c r="L231" s="60"/>
      <c r="M231" s="189"/>
      <c r="N231" s="90">
        <f t="shared" ref="N231:N232" si="158">SUM(O231:R231)</f>
        <v>0</v>
      </c>
      <c r="O231" s="60"/>
      <c r="P231" s="60"/>
      <c r="Q231" s="60"/>
      <c r="R231" s="190"/>
      <c r="S231" s="132">
        <f t="shared" si="129"/>
        <v>0</v>
      </c>
      <c r="T231" s="127" t="str">
        <f t="shared" si="130"/>
        <v xml:space="preserve"> </v>
      </c>
      <c r="U231" s="127">
        <f t="shared" si="131"/>
        <v>0</v>
      </c>
      <c r="V231" s="127" t="str">
        <f t="shared" si="132"/>
        <v xml:space="preserve"> </v>
      </c>
      <c r="W231" s="136" t="str">
        <f t="shared" si="133"/>
        <v xml:space="preserve"> </v>
      </c>
      <c r="X231" s="120"/>
    </row>
    <row r="232" spans="1:24" s="35" customFormat="1" ht="73.5" customHeight="1" x14ac:dyDescent="0.2">
      <c r="A232" s="100"/>
      <c r="B232" s="14"/>
      <c r="C232" s="77" t="s">
        <v>527</v>
      </c>
      <c r="D232" s="90">
        <f t="shared" si="156"/>
        <v>0</v>
      </c>
      <c r="E232" s="60"/>
      <c r="F232" s="60"/>
      <c r="G232" s="60"/>
      <c r="H232" s="190"/>
      <c r="I232" s="157">
        <f t="shared" si="157"/>
        <v>138398.79999999999</v>
      </c>
      <c r="J232" s="60"/>
      <c r="K232" s="60">
        <v>138398.79999999999</v>
      </c>
      <c r="L232" s="60"/>
      <c r="M232" s="189"/>
      <c r="N232" s="90">
        <f t="shared" si="158"/>
        <v>0</v>
      </c>
      <c r="O232" s="60"/>
      <c r="P232" s="60"/>
      <c r="Q232" s="60"/>
      <c r="R232" s="190"/>
      <c r="S232" s="132">
        <f t="shared" si="129"/>
        <v>0</v>
      </c>
      <c r="T232" s="127" t="str">
        <f t="shared" si="130"/>
        <v xml:space="preserve"> </v>
      </c>
      <c r="U232" s="127">
        <f t="shared" si="131"/>
        <v>0</v>
      </c>
      <c r="V232" s="127" t="str">
        <f t="shared" si="132"/>
        <v xml:space="preserve"> </v>
      </c>
      <c r="W232" s="136" t="str">
        <f t="shared" si="133"/>
        <v xml:space="preserve"> </v>
      </c>
      <c r="X232" s="120"/>
    </row>
    <row r="233" spans="1:24" s="17" customFormat="1" ht="74.25" customHeight="1" x14ac:dyDescent="0.2">
      <c r="A233" s="95">
        <v>1079</v>
      </c>
      <c r="B233" s="13">
        <v>31001</v>
      </c>
      <c r="C233" s="69" t="s">
        <v>30</v>
      </c>
      <c r="D233" s="166">
        <f>SUM(E233:H233)</f>
        <v>3637.4</v>
      </c>
      <c r="E233" s="167"/>
      <c r="F233" s="167"/>
      <c r="G233" s="167"/>
      <c r="H233" s="168">
        <v>3637.4</v>
      </c>
      <c r="I233" s="169">
        <f>SUM(J233:M233)</f>
        <v>3310</v>
      </c>
      <c r="J233" s="167"/>
      <c r="K233" s="167"/>
      <c r="L233" s="167"/>
      <c r="M233" s="170">
        <v>3310</v>
      </c>
      <c r="N233" s="166">
        <f>SUM(O233:R233)</f>
        <v>3310</v>
      </c>
      <c r="O233" s="167"/>
      <c r="P233" s="167"/>
      <c r="Q233" s="167"/>
      <c r="R233" s="168">
        <v>3310</v>
      </c>
      <c r="S233" s="131">
        <f t="shared" si="129"/>
        <v>1</v>
      </c>
      <c r="T233" s="126" t="str">
        <f t="shared" si="130"/>
        <v xml:space="preserve"> </v>
      </c>
      <c r="U233" s="126" t="str">
        <f t="shared" si="131"/>
        <v xml:space="preserve"> </v>
      </c>
      <c r="V233" s="126" t="str">
        <f t="shared" si="132"/>
        <v xml:space="preserve"> </v>
      </c>
      <c r="W233" s="135">
        <f t="shared" si="133"/>
        <v>1</v>
      </c>
      <c r="X233" s="117">
        <v>2</v>
      </c>
    </row>
    <row r="234" spans="1:24" s="17" customFormat="1" ht="72.75" customHeight="1" x14ac:dyDescent="0.2">
      <c r="A234" s="95">
        <v>1079</v>
      </c>
      <c r="B234" s="20">
        <v>31004</v>
      </c>
      <c r="C234" s="69" t="s">
        <v>163</v>
      </c>
      <c r="D234" s="166">
        <f t="shared" ref="D234:E234" si="159">D236</f>
        <v>19680</v>
      </c>
      <c r="E234" s="167">
        <f t="shared" si="159"/>
        <v>0</v>
      </c>
      <c r="F234" s="167">
        <f>F236</f>
        <v>19680</v>
      </c>
      <c r="G234" s="167">
        <f t="shared" ref="G234:J234" si="160">G236</f>
        <v>0</v>
      </c>
      <c r="H234" s="168">
        <f t="shared" si="160"/>
        <v>0</v>
      </c>
      <c r="I234" s="169">
        <f t="shared" si="160"/>
        <v>0</v>
      </c>
      <c r="J234" s="167">
        <f t="shared" si="160"/>
        <v>0</v>
      </c>
      <c r="K234" s="167"/>
      <c r="L234" s="167">
        <f t="shared" ref="L234:O234" si="161">L236</f>
        <v>0</v>
      </c>
      <c r="M234" s="170">
        <f t="shared" si="161"/>
        <v>0</v>
      </c>
      <c r="N234" s="166">
        <f t="shared" si="161"/>
        <v>0</v>
      </c>
      <c r="O234" s="167">
        <f t="shared" si="161"/>
        <v>0</v>
      </c>
      <c r="P234" s="167"/>
      <c r="Q234" s="167">
        <f t="shared" ref="Q234:R234" si="162">Q236</f>
        <v>0</v>
      </c>
      <c r="R234" s="168">
        <f t="shared" si="162"/>
        <v>0</v>
      </c>
      <c r="S234" s="131" t="str">
        <f t="shared" si="129"/>
        <v xml:space="preserve"> </v>
      </c>
      <c r="T234" s="126" t="str">
        <f t="shared" si="130"/>
        <v xml:space="preserve"> </v>
      </c>
      <c r="U234" s="126" t="str">
        <f t="shared" si="131"/>
        <v xml:space="preserve"> </v>
      </c>
      <c r="V234" s="126" t="str">
        <f t="shared" si="132"/>
        <v xml:space="preserve"> </v>
      </c>
      <c r="W234" s="135" t="str">
        <f t="shared" si="133"/>
        <v xml:space="preserve"> </v>
      </c>
      <c r="X234" s="117">
        <v>2</v>
      </c>
    </row>
    <row r="235" spans="1:24" s="17" customFormat="1" ht="27" customHeight="1" x14ac:dyDescent="0.2">
      <c r="A235" s="95"/>
      <c r="B235" s="20"/>
      <c r="C235" s="79" t="s">
        <v>14</v>
      </c>
      <c r="D235" s="89"/>
      <c r="E235" s="21"/>
      <c r="F235" s="21"/>
      <c r="G235" s="21"/>
      <c r="H235" s="159"/>
      <c r="I235" s="153"/>
      <c r="J235" s="21"/>
      <c r="K235" s="21"/>
      <c r="L235" s="21"/>
      <c r="M235" s="160"/>
      <c r="N235" s="89"/>
      <c r="O235" s="21"/>
      <c r="P235" s="21"/>
      <c r="Q235" s="21"/>
      <c r="R235" s="159"/>
      <c r="S235" s="132" t="str">
        <f t="shared" si="129"/>
        <v xml:space="preserve"> </v>
      </c>
      <c r="T235" s="127" t="str">
        <f t="shared" si="130"/>
        <v xml:space="preserve"> </v>
      </c>
      <c r="U235" s="127" t="str">
        <f t="shared" si="131"/>
        <v xml:space="preserve"> </v>
      </c>
      <c r="V235" s="127" t="str">
        <f t="shared" si="132"/>
        <v xml:space="preserve"> </v>
      </c>
      <c r="W235" s="136" t="str">
        <f t="shared" si="133"/>
        <v xml:space="preserve"> </v>
      </c>
      <c r="X235" s="117"/>
    </row>
    <row r="236" spans="1:24" s="35" customFormat="1" ht="78" customHeight="1" x14ac:dyDescent="0.2">
      <c r="A236" s="100"/>
      <c r="B236" s="53"/>
      <c r="C236" s="77" t="s">
        <v>165</v>
      </c>
      <c r="D236" s="90">
        <f>SUM(E236:H236)</f>
        <v>19680</v>
      </c>
      <c r="E236" s="60"/>
      <c r="F236" s="60">
        <v>19680</v>
      </c>
      <c r="G236" s="60"/>
      <c r="H236" s="190"/>
      <c r="I236" s="157">
        <f>SUM(J236:M236)</f>
        <v>0</v>
      </c>
      <c r="J236" s="60"/>
      <c r="K236" s="60"/>
      <c r="L236" s="60"/>
      <c r="M236" s="189"/>
      <c r="N236" s="90">
        <f>SUM(O236:R236)</f>
        <v>0</v>
      </c>
      <c r="O236" s="60"/>
      <c r="P236" s="60"/>
      <c r="Q236" s="60"/>
      <c r="R236" s="190"/>
      <c r="S236" s="132" t="str">
        <f t="shared" si="129"/>
        <v xml:space="preserve"> </v>
      </c>
      <c r="T236" s="127" t="str">
        <f t="shared" si="130"/>
        <v xml:space="preserve"> </v>
      </c>
      <c r="U236" s="127" t="str">
        <f t="shared" si="131"/>
        <v xml:space="preserve"> </v>
      </c>
      <c r="V236" s="127" t="str">
        <f t="shared" si="132"/>
        <v xml:space="preserve"> </v>
      </c>
      <c r="W236" s="136" t="str">
        <f t="shared" si="133"/>
        <v xml:space="preserve"> </v>
      </c>
      <c r="X236" s="120"/>
    </row>
    <row r="237" spans="1:24" s="17" customFormat="1" ht="71.25" customHeight="1" x14ac:dyDescent="0.2">
      <c r="A237" s="95">
        <v>1106</v>
      </c>
      <c r="B237" s="13">
        <v>31001</v>
      </c>
      <c r="C237" s="69" t="s">
        <v>26</v>
      </c>
      <c r="D237" s="166">
        <f t="shared" ref="D237:D239" si="163">SUM(E237:H237)</f>
        <v>3930.9</v>
      </c>
      <c r="E237" s="167"/>
      <c r="F237" s="167"/>
      <c r="G237" s="167"/>
      <c r="H237" s="168">
        <v>3930.9</v>
      </c>
      <c r="I237" s="169">
        <f t="shared" ref="I237:I239" si="164">SUM(J237:M237)</f>
        <v>930.9</v>
      </c>
      <c r="J237" s="167"/>
      <c r="K237" s="167"/>
      <c r="L237" s="167"/>
      <c r="M237" s="170">
        <v>930.9</v>
      </c>
      <c r="N237" s="166">
        <f t="shared" ref="N237:N239" si="165">SUM(O237:R237)</f>
        <v>928.8</v>
      </c>
      <c r="O237" s="167"/>
      <c r="P237" s="167"/>
      <c r="Q237" s="167"/>
      <c r="R237" s="168">
        <v>928.8</v>
      </c>
      <c r="S237" s="131">
        <f t="shared" si="129"/>
        <v>0.99774411859490808</v>
      </c>
      <c r="T237" s="126" t="str">
        <f t="shared" si="130"/>
        <v xml:space="preserve"> </v>
      </c>
      <c r="U237" s="126" t="str">
        <f t="shared" si="131"/>
        <v xml:space="preserve"> </v>
      </c>
      <c r="V237" s="126" t="str">
        <f t="shared" si="132"/>
        <v xml:space="preserve"> </v>
      </c>
      <c r="W237" s="135">
        <f t="shared" si="133"/>
        <v>0.99774411859490808</v>
      </c>
      <c r="X237" s="117">
        <v>2</v>
      </c>
    </row>
    <row r="238" spans="1:24" s="17" customFormat="1" ht="44.25" customHeight="1" x14ac:dyDescent="0.2">
      <c r="A238" s="95">
        <v>1109</v>
      </c>
      <c r="B238" s="13">
        <v>31001</v>
      </c>
      <c r="C238" s="69" t="s">
        <v>35</v>
      </c>
      <c r="D238" s="166">
        <f t="shared" si="163"/>
        <v>3000</v>
      </c>
      <c r="E238" s="167"/>
      <c r="F238" s="167"/>
      <c r="G238" s="167"/>
      <c r="H238" s="168">
        <v>3000</v>
      </c>
      <c r="I238" s="169">
        <f t="shared" si="164"/>
        <v>2900.8</v>
      </c>
      <c r="J238" s="167"/>
      <c r="K238" s="167"/>
      <c r="L238" s="167"/>
      <c r="M238" s="170">
        <v>2900.8</v>
      </c>
      <c r="N238" s="166">
        <f t="shared" si="165"/>
        <v>2794.74</v>
      </c>
      <c r="O238" s="167"/>
      <c r="P238" s="167"/>
      <c r="Q238" s="167"/>
      <c r="R238" s="168">
        <v>2794.74</v>
      </c>
      <c r="S238" s="131">
        <f t="shared" si="129"/>
        <v>0.96343767236624367</v>
      </c>
      <c r="T238" s="126" t="str">
        <f t="shared" si="130"/>
        <v xml:space="preserve"> </v>
      </c>
      <c r="U238" s="126" t="str">
        <f t="shared" si="131"/>
        <v xml:space="preserve"> </v>
      </c>
      <c r="V238" s="126" t="str">
        <f t="shared" si="132"/>
        <v xml:space="preserve"> </v>
      </c>
      <c r="W238" s="135">
        <f t="shared" si="133"/>
        <v>0.96343767236624367</v>
      </c>
      <c r="X238" s="117">
        <v>2</v>
      </c>
    </row>
    <row r="239" spans="1:24" s="17" customFormat="1" ht="73.5" customHeight="1" x14ac:dyDescent="0.2">
      <c r="A239" s="95">
        <v>1176</v>
      </c>
      <c r="B239" s="13">
        <v>31001</v>
      </c>
      <c r="C239" s="69" t="s">
        <v>48</v>
      </c>
      <c r="D239" s="166">
        <f t="shared" si="163"/>
        <v>27300.3</v>
      </c>
      <c r="E239" s="167"/>
      <c r="F239" s="167"/>
      <c r="G239" s="167"/>
      <c r="H239" s="168">
        <v>27300.3</v>
      </c>
      <c r="I239" s="169">
        <f t="shared" si="164"/>
        <v>18630</v>
      </c>
      <c r="J239" s="167"/>
      <c r="K239" s="167"/>
      <c r="L239" s="167"/>
      <c r="M239" s="170">
        <v>18630</v>
      </c>
      <c r="N239" s="166">
        <f t="shared" si="165"/>
        <v>14905.92</v>
      </c>
      <c r="O239" s="167"/>
      <c r="P239" s="167"/>
      <c r="Q239" s="167"/>
      <c r="R239" s="168">
        <v>14905.92</v>
      </c>
      <c r="S239" s="131">
        <f t="shared" ref="S239:S247" si="166">IF(I239=0," ",N239/I239)</f>
        <v>0.80010305958132044</v>
      </c>
      <c r="T239" s="126" t="str">
        <f t="shared" ref="T239:T247" si="167">IF(J239=0," ",O239/J239)</f>
        <v xml:space="preserve"> </v>
      </c>
      <c r="U239" s="126" t="str">
        <f t="shared" ref="U239:U247" si="168">IF(K239=0," ",P239/K239)</f>
        <v xml:space="preserve"> </v>
      </c>
      <c r="V239" s="126" t="str">
        <f t="shared" ref="V239:V247" si="169">IF(L239=0," ",Q239/L239)</f>
        <v xml:space="preserve"> </v>
      </c>
      <c r="W239" s="135">
        <f t="shared" ref="W239:W247" si="170">IF(M239=0," ",R239/M239)</f>
        <v>0.80010305958132044</v>
      </c>
      <c r="X239" s="117">
        <v>2</v>
      </c>
    </row>
    <row r="240" spans="1:24" s="17" customFormat="1" ht="60" customHeight="1" x14ac:dyDescent="0.2">
      <c r="A240" s="95">
        <v>1212</v>
      </c>
      <c r="B240" s="13">
        <v>21001</v>
      </c>
      <c r="C240" s="69" t="s">
        <v>510</v>
      </c>
      <c r="D240" s="166">
        <f>SUM(D241:D247)</f>
        <v>0</v>
      </c>
      <c r="E240" s="167">
        <f t="shared" ref="E240:R240" si="171">SUM(E241:E247)</f>
        <v>0</v>
      </c>
      <c r="F240" s="167">
        <f t="shared" si="171"/>
        <v>0</v>
      </c>
      <c r="G240" s="167">
        <f t="shared" si="171"/>
        <v>0</v>
      </c>
      <c r="H240" s="168">
        <f t="shared" si="171"/>
        <v>0</v>
      </c>
      <c r="I240" s="169">
        <f t="shared" si="171"/>
        <v>219870.40000000002</v>
      </c>
      <c r="J240" s="167">
        <f t="shared" si="171"/>
        <v>84205.2</v>
      </c>
      <c r="K240" s="167">
        <f t="shared" si="171"/>
        <v>135665.20000000001</v>
      </c>
      <c r="L240" s="167">
        <f t="shared" si="171"/>
        <v>0</v>
      </c>
      <c r="M240" s="170">
        <f t="shared" si="171"/>
        <v>0</v>
      </c>
      <c r="N240" s="166">
        <f t="shared" si="171"/>
        <v>182872.21999999997</v>
      </c>
      <c r="O240" s="167">
        <f t="shared" si="171"/>
        <v>48442.82</v>
      </c>
      <c r="P240" s="167">
        <f t="shared" si="171"/>
        <v>134429.39999999997</v>
      </c>
      <c r="Q240" s="167">
        <f t="shared" si="171"/>
        <v>0</v>
      </c>
      <c r="R240" s="168">
        <f t="shared" si="171"/>
        <v>0</v>
      </c>
      <c r="S240" s="131">
        <f t="shared" si="166"/>
        <v>0.83172732664333149</v>
      </c>
      <c r="T240" s="126">
        <f t="shared" si="167"/>
        <v>0.57529487490083753</v>
      </c>
      <c r="U240" s="126">
        <f t="shared" si="168"/>
        <v>0.99089081061318562</v>
      </c>
      <c r="V240" s="126" t="str">
        <f t="shared" si="169"/>
        <v xml:space="preserve"> </v>
      </c>
      <c r="W240" s="135" t="str">
        <f t="shared" si="170"/>
        <v xml:space="preserve"> </v>
      </c>
      <c r="X240" s="117">
        <v>2</v>
      </c>
    </row>
    <row r="241" spans="1:24" s="17" customFormat="1" ht="71.25" customHeight="1" x14ac:dyDescent="0.2">
      <c r="A241" s="95"/>
      <c r="B241" s="13"/>
      <c r="C241" s="80" t="s">
        <v>552</v>
      </c>
      <c r="D241" s="90">
        <f t="shared" ref="D241:D247" si="172">SUM(E241:H241)</f>
        <v>0</v>
      </c>
      <c r="E241" s="21"/>
      <c r="F241" s="21"/>
      <c r="G241" s="21"/>
      <c r="H241" s="159"/>
      <c r="I241" s="157">
        <f t="shared" ref="I241:I247" si="173">SUM(J241:M241)</f>
        <v>51058.7</v>
      </c>
      <c r="J241" s="21"/>
      <c r="K241" s="204">
        <v>51058.7</v>
      </c>
      <c r="L241" s="21"/>
      <c r="M241" s="160"/>
      <c r="N241" s="90">
        <f t="shared" ref="N241:N247" si="174">SUM(O241:R241)</f>
        <v>51058.7</v>
      </c>
      <c r="O241" s="21"/>
      <c r="P241" s="204">
        <v>51058.7</v>
      </c>
      <c r="Q241" s="21"/>
      <c r="R241" s="159"/>
      <c r="S241" s="132">
        <f t="shared" si="166"/>
        <v>1</v>
      </c>
      <c r="T241" s="127" t="str">
        <f t="shared" si="167"/>
        <v xml:space="preserve"> </v>
      </c>
      <c r="U241" s="127">
        <f t="shared" si="168"/>
        <v>1</v>
      </c>
      <c r="V241" s="127" t="str">
        <f t="shared" si="169"/>
        <v xml:space="preserve"> </v>
      </c>
      <c r="W241" s="136" t="str">
        <f t="shared" si="170"/>
        <v xml:space="preserve"> </v>
      </c>
      <c r="X241" s="117"/>
    </row>
    <row r="242" spans="1:24" s="17" customFormat="1" ht="36.75" customHeight="1" x14ac:dyDescent="0.2">
      <c r="A242" s="95"/>
      <c r="B242" s="13"/>
      <c r="C242" s="80" t="s">
        <v>553</v>
      </c>
      <c r="D242" s="90">
        <f t="shared" si="172"/>
        <v>0</v>
      </c>
      <c r="E242" s="21"/>
      <c r="F242" s="21"/>
      <c r="G242" s="21"/>
      <c r="H242" s="159"/>
      <c r="I242" s="157">
        <f t="shared" si="173"/>
        <v>26643</v>
      </c>
      <c r="J242" s="21"/>
      <c r="K242" s="204">
        <v>26643</v>
      </c>
      <c r="L242" s="21"/>
      <c r="M242" s="160"/>
      <c r="N242" s="90">
        <f t="shared" si="174"/>
        <v>26525.1</v>
      </c>
      <c r="O242" s="21"/>
      <c r="P242" s="204">
        <v>26525.1</v>
      </c>
      <c r="Q242" s="21"/>
      <c r="R242" s="159"/>
      <c r="S242" s="132">
        <f t="shared" si="166"/>
        <v>0.99557482265510633</v>
      </c>
      <c r="T242" s="127" t="str">
        <f t="shared" si="167"/>
        <v xml:space="preserve"> </v>
      </c>
      <c r="U242" s="127">
        <f t="shared" si="168"/>
        <v>0.99557482265510633</v>
      </c>
      <c r="V242" s="127" t="str">
        <f t="shared" si="169"/>
        <v xml:space="preserve"> </v>
      </c>
      <c r="W242" s="136" t="str">
        <f t="shared" si="170"/>
        <v xml:space="preserve"> </v>
      </c>
      <c r="X242" s="117"/>
    </row>
    <row r="243" spans="1:24" s="17" customFormat="1" ht="30.75" customHeight="1" x14ac:dyDescent="0.2">
      <c r="A243" s="95"/>
      <c r="B243" s="13"/>
      <c r="C243" s="80" t="s">
        <v>554</v>
      </c>
      <c r="D243" s="90">
        <f t="shared" si="172"/>
        <v>0</v>
      </c>
      <c r="E243" s="21"/>
      <c r="F243" s="21"/>
      <c r="G243" s="21"/>
      <c r="H243" s="159"/>
      <c r="I243" s="157">
        <f t="shared" si="173"/>
        <v>32818.9</v>
      </c>
      <c r="J243" s="21"/>
      <c r="K243" s="204">
        <v>32818.9</v>
      </c>
      <c r="L243" s="21"/>
      <c r="M243" s="160"/>
      <c r="N243" s="90">
        <f t="shared" si="174"/>
        <v>32565</v>
      </c>
      <c r="O243" s="21"/>
      <c r="P243" s="204">
        <v>32565</v>
      </c>
      <c r="Q243" s="21"/>
      <c r="R243" s="159"/>
      <c r="S243" s="132">
        <f t="shared" si="166"/>
        <v>0.99226360420367532</v>
      </c>
      <c r="T243" s="127" t="str">
        <f t="shared" si="167"/>
        <v xml:space="preserve"> </v>
      </c>
      <c r="U243" s="127">
        <f t="shared" si="168"/>
        <v>0.99226360420367532</v>
      </c>
      <c r="V243" s="127" t="str">
        <f t="shared" si="169"/>
        <v xml:space="preserve"> </v>
      </c>
      <c r="W243" s="136" t="str">
        <f t="shared" si="170"/>
        <v xml:space="preserve"> </v>
      </c>
      <c r="X243" s="117"/>
    </row>
    <row r="244" spans="1:24" s="17" customFormat="1" ht="27" customHeight="1" x14ac:dyDescent="0.2">
      <c r="A244" s="95"/>
      <c r="B244" s="13"/>
      <c r="C244" s="80" t="s">
        <v>555</v>
      </c>
      <c r="D244" s="90">
        <f t="shared" si="172"/>
        <v>0</v>
      </c>
      <c r="E244" s="21"/>
      <c r="F244" s="21"/>
      <c r="G244" s="21"/>
      <c r="H244" s="159"/>
      <c r="I244" s="157">
        <f t="shared" si="173"/>
        <v>22090.6</v>
      </c>
      <c r="J244" s="21"/>
      <c r="K244" s="204">
        <v>22090.6</v>
      </c>
      <c r="L244" s="21"/>
      <c r="M244" s="160"/>
      <c r="N244" s="90">
        <f t="shared" si="174"/>
        <v>22010.799999999999</v>
      </c>
      <c r="O244" s="21"/>
      <c r="P244" s="204">
        <v>22010.799999999999</v>
      </c>
      <c r="Q244" s="21"/>
      <c r="R244" s="159"/>
      <c r="S244" s="132">
        <f t="shared" si="166"/>
        <v>0.99638760377717217</v>
      </c>
      <c r="T244" s="127" t="str">
        <f t="shared" si="167"/>
        <v xml:space="preserve"> </v>
      </c>
      <c r="U244" s="127">
        <f t="shared" si="168"/>
        <v>0.99638760377717217</v>
      </c>
      <c r="V244" s="127" t="str">
        <f t="shared" si="169"/>
        <v xml:space="preserve"> </v>
      </c>
      <c r="W244" s="136" t="str">
        <f t="shared" si="170"/>
        <v xml:space="preserve"> </v>
      </c>
      <c r="X244" s="117"/>
    </row>
    <row r="245" spans="1:24" s="17" customFormat="1" ht="35.25" customHeight="1" x14ac:dyDescent="0.2">
      <c r="A245" s="95"/>
      <c r="B245" s="13"/>
      <c r="C245" s="80" t="s">
        <v>556</v>
      </c>
      <c r="D245" s="90">
        <f t="shared" si="172"/>
        <v>0</v>
      </c>
      <c r="E245" s="21"/>
      <c r="F245" s="21"/>
      <c r="G245" s="21"/>
      <c r="H245" s="159"/>
      <c r="I245" s="157">
        <f t="shared" si="173"/>
        <v>3054</v>
      </c>
      <c r="J245" s="21"/>
      <c r="K245" s="204">
        <v>3054</v>
      </c>
      <c r="L245" s="21"/>
      <c r="M245" s="160"/>
      <c r="N245" s="90">
        <f t="shared" si="174"/>
        <v>2269.8000000000002</v>
      </c>
      <c r="O245" s="21"/>
      <c r="P245" s="204">
        <v>2269.8000000000002</v>
      </c>
      <c r="Q245" s="21"/>
      <c r="R245" s="159"/>
      <c r="S245" s="132">
        <f t="shared" si="166"/>
        <v>0.74322200392927318</v>
      </c>
      <c r="T245" s="127" t="str">
        <f t="shared" si="167"/>
        <v xml:space="preserve"> </v>
      </c>
      <c r="U245" s="127">
        <f t="shared" si="168"/>
        <v>0.74322200392927318</v>
      </c>
      <c r="V245" s="127" t="str">
        <f t="shared" si="169"/>
        <v xml:space="preserve"> </v>
      </c>
      <c r="W245" s="136" t="str">
        <f t="shared" si="170"/>
        <v xml:space="preserve"> </v>
      </c>
      <c r="X245" s="117"/>
    </row>
    <row r="246" spans="1:24" s="17" customFormat="1" ht="57.75" customHeight="1" x14ac:dyDescent="0.2">
      <c r="A246" s="95"/>
      <c r="B246" s="13"/>
      <c r="C246" s="80" t="s">
        <v>557</v>
      </c>
      <c r="D246" s="90">
        <f t="shared" si="172"/>
        <v>0</v>
      </c>
      <c r="E246" s="21"/>
      <c r="F246" s="21"/>
      <c r="G246" s="21"/>
      <c r="H246" s="159"/>
      <c r="I246" s="157">
        <f t="shared" si="173"/>
        <v>18870</v>
      </c>
      <c r="J246" s="60">
        <v>18870</v>
      </c>
      <c r="K246" s="21"/>
      <c r="L246" s="21"/>
      <c r="M246" s="160"/>
      <c r="N246" s="90">
        <f t="shared" si="174"/>
        <v>0</v>
      </c>
      <c r="O246" s="21"/>
      <c r="P246" s="21"/>
      <c r="Q246" s="21"/>
      <c r="R246" s="159"/>
      <c r="S246" s="132">
        <f t="shared" si="166"/>
        <v>0</v>
      </c>
      <c r="T246" s="127">
        <f t="shared" si="167"/>
        <v>0</v>
      </c>
      <c r="U246" s="127" t="str">
        <f t="shared" si="168"/>
        <v xml:space="preserve"> </v>
      </c>
      <c r="V246" s="127" t="str">
        <f t="shared" si="169"/>
        <v xml:space="preserve"> </v>
      </c>
      <c r="W246" s="136" t="str">
        <f t="shared" si="170"/>
        <v xml:space="preserve"> </v>
      </c>
      <c r="X246" s="117"/>
    </row>
    <row r="247" spans="1:24" s="17" customFormat="1" ht="89.25" customHeight="1" x14ac:dyDescent="0.2">
      <c r="A247" s="95"/>
      <c r="B247" s="13"/>
      <c r="C247" s="80" t="s">
        <v>558</v>
      </c>
      <c r="D247" s="90">
        <f t="shared" si="172"/>
        <v>0</v>
      </c>
      <c r="E247" s="21"/>
      <c r="F247" s="21"/>
      <c r="G247" s="21"/>
      <c r="H247" s="159"/>
      <c r="I247" s="157">
        <f t="shared" si="173"/>
        <v>65335.199999999997</v>
      </c>
      <c r="J247" s="60">
        <v>65335.199999999997</v>
      </c>
      <c r="K247" s="21"/>
      <c r="L247" s="21"/>
      <c r="M247" s="160"/>
      <c r="N247" s="90">
        <f t="shared" si="174"/>
        <v>48442.82</v>
      </c>
      <c r="O247" s="60">
        <v>48442.82</v>
      </c>
      <c r="P247" s="21"/>
      <c r="Q247" s="21"/>
      <c r="R247" s="159"/>
      <c r="S247" s="132">
        <f t="shared" si="166"/>
        <v>0.74145055039243779</v>
      </c>
      <c r="T247" s="127">
        <f t="shared" si="167"/>
        <v>0.74145055039243779</v>
      </c>
      <c r="U247" s="127" t="str">
        <f t="shared" si="168"/>
        <v xml:space="preserve"> </v>
      </c>
      <c r="V247" s="127" t="str">
        <f t="shared" si="169"/>
        <v xml:space="preserve"> </v>
      </c>
      <c r="W247" s="136" t="str">
        <f t="shared" si="170"/>
        <v xml:space="preserve"> </v>
      </c>
      <c r="X247" s="117"/>
    </row>
    <row r="248" spans="1:24" s="17" customFormat="1" ht="16.5" customHeight="1" x14ac:dyDescent="0.2">
      <c r="A248" s="95"/>
      <c r="B248" s="13"/>
      <c r="C248" s="69"/>
      <c r="D248" s="89"/>
      <c r="E248" s="21"/>
      <c r="F248" s="21"/>
      <c r="G248" s="21"/>
      <c r="H248" s="159"/>
      <c r="I248" s="153"/>
      <c r="J248" s="21"/>
      <c r="K248" s="21"/>
      <c r="L248" s="21"/>
      <c r="M248" s="160"/>
      <c r="N248" s="89"/>
      <c r="O248" s="21"/>
      <c r="P248" s="21"/>
      <c r="Q248" s="21"/>
      <c r="R248" s="159"/>
      <c r="S248" s="132"/>
      <c r="T248" s="127"/>
      <c r="U248" s="127"/>
      <c r="V248" s="127"/>
      <c r="W248" s="136"/>
      <c r="X248" s="117"/>
    </row>
    <row r="249" spans="1:24" s="10" customFormat="1" ht="33" customHeight="1" x14ac:dyDescent="0.2">
      <c r="A249" s="92"/>
      <c r="B249" s="7"/>
      <c r="C249" s="63" t="s">
        <v>180</v>
      </c>
      <c r="D249" s="89">
        <f>SUM(D251:D273)</f>
        <v>0</v>
      </c>
      <c r="E249" s="21">
        <f>SUM(E251:E273)</f>
        <v>0</v>
      </c>
      <c r="F249" s="21">
        <f>SUM(F251:F273)</f>
        <v>0</v>
      </c>
      <c r="G249" s="21">
        <f>SUM(G251:G273)</f>
        <v>0</v>
      </c>
      <c r="H249" s="159">
        <f>SUM(H251:H273)</f>
        <v>0</v>
      </c>
      <c r="I249" s="153">
        <f>SUM(I251,I252,I253,I273)</f>
        <v>2204466</v>
      </c>
      <c r="J249" s="153">
        <f t="shared" ref="J249:R249" si="175">SUM(J251,J252,J253,J273)</f>
        <v>0</v>
      </c>
      <c r="K249" s="153">
        <f t="shared" si="175"/>
        <v>0</v>
      </c>
      <c r="L249" s="153">
        <f t="shared" si="175"/>
        <v>232190.1</v>
      </c>
      <c r="M249" s="153">
        <f t="shared" si="175"/>
        <v>1972275.9</v>
      </c>
      <c r="N249" s="153">
        <f>SUM(N251,N252,N253,N273)</f>
        <v>2064763.07</v>
      </c>
      <c r="O249" s="153">
        <f t="shared" si="175"/>
        <v>0</v>
      </c>
      <c r="P249" s="153">
        <f t="shared" si="175"/>
        <v>0</v>
      </c>
      <c r="Q249" s="153">
        <f t="shared" si="175"/>
        <v>195540.1</v>
      </c>
      <c r="R249" s="153">
        <f t="shared" si="175"/>
        <v>1869222.97</v>
      </c>
      <c r="S249" s="131">
        <f t="shared" si="12"/>
        <v>0.93662731473291039</v>
      </c>
      <c r="T249" s="126" t="str">
        <f t="shared" si="13"/>
        <v xml:space="preserve"> </v>
      </c>
      <c r="U249" s="126" t="str">
        <f t="shared" si="14"/>
        <v xml:space="preserve"> </v>
      </c>
      <c r="V249" s="126">
        <f t="shared" si="15"/>
        <v>0.84215519955415841</v>
      </c>
      <c r="W249" s="135">
        <f t="shared" si="16"/>
        <v>0.94774923224483965</v>
      </c>
      <c r="X249" s="115">
        <v>1</v>
      </c>
    </row>
    <row r="250" spans="1:24" ht="21.75" customHeight="1" x14ac:dyDescent="0.2">
      <c r="A250" s="93"/>
      <c r="B250" s="6"/>
      <c r="C250" s="64" t="s">
        <v>14</v>
      </c>
      <c r="D250" s="90"/>
      <c r="E250" s="26"/>
      <c r="F250" s="26"/>
      <c r="G250" s="26"/>
      <c r="H250" s="156"/>
      <c r="I250" s="157"/>
      <c r="J250" s="26"/>
      <c r="K250" s="26"/>
      <c r="L250" s="26"/>
      <c r="M250" s="158"/>
      <c r="N250" s="90"/>
      <c r="O250" s="26"/>
      <c r="P250" s="26"/>
      <c r="Q250" s="26"/>
      <c r="R250" s="156"/>
      <c r="S250" s="132" t="str">
        <f t="shared" si="12"/>
        <v xml:space="preserve"> </v>
      </c>
      <c r="T250" s="127" t="str">
        <f t="shared" si="13"/>
        <v xml:space="preserve"> </v>
      </c>
      <c r="U250" s="127" t="str">
        <f t="shared" si="14"/>
        <v xml:space="preserve"> </v>
      </c>
      <c r="V250" s="127" t="str">
        <f t="shared" si="15"/>
        <v xml:space="preserve"> </v>
      </c>
      <c r="W250" s="136" t="str">
        <f t="shared" si="16"/>
        <v xml:space="preserve"> </v>
      </c>
      <c r="X250" s="114"/>
    </row>
    <row r="251" spans="1:24" s="10" customFormat="1" ht="111.75" customHeight="1" x14ac:dyDescent="0.2">
      <c r="A251" s="92">
        <v>1003</v>
      </c>
      <c r="B251" s="9">
        <v>31001</v>
      </c>
      <c r="C251" s="65" t="s">
        <v>181</v>
      </c>
      <c r="D251" s="89">
        <f>SUM(E251:H251)</f>
        <v>0</v>
      </c>
      <c r="E251" s="18"/>
      <c r="F251" s="18"/>
      <c r="G251" s="18"/>
      <c r="H251" s="154"/>
      <c r="I251" s="153">
        <f>SUM(J251:M251)</f>
        <v>755782.3</v>
      </c>
      <c r="J251" s="18"/>
      <c r="K251" s="18"/>
      <c r="L251" s="18"/>
      <c r="M251" s="155">
        <v>755782.3</v>
      </c>
      <c r="N251" s="89">
        <f>SUM(O251:R251)</f>
        <v>655782.26</v>
      </c>
      <c r="O251" s="18"/>
      <c r="P251" s="18"/>
      <c r="Q251" s="18"/>
      <c r="R251" s="154">
        <v>655782.26</v>
      </c>
      <c r="S251" s="131">
        <f t="shared" si="12"/>
        <v>0.86768671348879167</v>
      </c>
      <c r="T251" s="126" t="str">
        <f t="shared" si="13"/>
        <v xml:space="preserve"> </v>
      </c>
      <c r="U251" s="126" t="str">
        <f t="shared" si="14"/>
        <v xml:space="preserve"> </v>
      </c>
      <c r="V251" s="126" t="str">
        <f t="shared" si="15"/>
        <v xml:space="preserve"> </v>
      </c>
      <c r="W251" s="135">
        <f t="shared" si="16"/>
        <v>0.86768671348879167</v>
      </c>
      <c r="X251" s="115">
        <v>2</v>
      </c>
    </row>
    <row r="252" spans="1:24" s="10" customFormat="1" ht="56.25" customHeight="1" x14ac:dyDescent="0.2">
      <c r="A252" s="92">
        <v>1126</v>
      </c>
      <c r="B252" s="9">
        <v>31002</v>
      </c>
      <c r="C252" s="65" t="s">
        <v>182</v>
      </c>
      <c r="D252" s="89">
        <f>SUM(E252:H252)</f>
        <v>0</v>
      </c>
      <c r="E252" s="18"/>
      <c r="F252" s="18"/>
      <c r="G252" s="18"/>
      <c r="H252" s="154"/>
      <c r="I252" s="153">
        <f>SUM(J252:M252)</f>
        <v>918293.6</v>
      </c>
      <c r="J252" s="18"/>
      <c r="K252" s="18"/>
      <c r="L252" s="18"/>
      <c r="M252" s="155">
        <v>918293.6</v>
      </c>
      <c r="N252" s="89">
        <f>SUM(O252:R252)</f>
        <v>915240.71</v>
      </c>
      <c r="O252" s="18"/>
      <c r="P252" s="18"/>
      <c r="Q252" s="18"/>
      <c r="R252" s="154">
        <v>915240.71</v>
      </c>
      <c r="S252" s="131">
        <f t="shared" si="12"/>
        <v>0.99667547503325737</v>
      </c>
      <c r="T252" s="126" t="str">
        <f t="shared" si="13"/>
        <v xml:space="preserve"> </v>
      </c>
      <c r="U252" s="126" t="str">
        <f t="shared" si="14"/>
        <v xml:space="preserve"> </v>
      </c>
      <c r="V252" s="126" t="str">
        <f t="shared" si="15"/>
        <v xml:space="preserve"> </v>
      </c>
      <c r="W252" s="135">
        <f t="shared" si="16"/>
        <v>0.99667547503325737</v>
      </c>
      <c r="X252" s="115">
        <v>2</v>
      </c>
    </row>
    <row r="253" spans="1:24" s="10" customFormat="1" ht="56.25" customHeight="1" x14ac:dyDescent="0.2">
      <c r="A253" s="92">
        <v>1126</v>
      </c>
      <c r="B253" s="9">
        <v>31003</v>
      </c>
      <c r="C253" s="65" t="s">
        <v>183</v>
      </c>
      <c r="D253" s="90">
        <f>SUM(E253:H253)</f>
        <v>0</v>
      </c>
      <c r="E253" s="18">
        <f>SUM(E254,E257,E259,E261,E265,E267,E269,E271)</f>
        <v>0</v>
      </c>
      <c r="F253" s="18">
        <f t="shared" ref="F253:H253" si="176">SUM(F254,F257,F259,F261,F265,F267,F269,F271)</f>
        <v>0</v>
      </c>
      <c r="G253" s="18">
        <f t="shared" si="176"/>
        <v>0</v>
      </c>
      <c r="H253" s="154">
        <f t="shared" si="176"/>
        <v>0</v>
      </c>
      <c r="I253" s="153">
        <f>SUM(J253:M253)</f>
        <v>232190.1</v>
      </c>
      <c r="J253" s="18">
        <f>SUM(J254,J257,J259,J261,J265,J267,J269,J271)</f>
        <v>0</v>
      </c>
      <c r="K253" s="18">
        <f t="shared" ref="K253" si="177">SUM(K254,K257,K259,K261,K265,K267,K269,K271)</f>
        <v>0</v>
      </c>
      <c r="L253" s="18">
        <f t="shared" ref="L253" si="178">SUM(L254,L257,L259,L261,L265,L267,L269,L271)</f>
        <v>232190.1</v>
      </c>
      <c r="M253" s="155">
        <f t="shared" ref="M253" si="179">SUM(M254,M257,M259,M261,M265,M267,M269,M271)</f>
        <v>0</v>
      </c>
      <c r="N253" s="89">
        <f>SUM(O253:R253)</f>
        <v>195540.1</v>
      </c>
      <c r="O253" s="18">
        <f>SUM(O254,O257,O259,O261,O265,O267,O269,O271)</f>
        <v>0</v>
      </c>
      <c r="P253" s="18">
        <f t="shared" ref="P253" si="180">SUM(P254,P257,P259,P261,P265,P267,P269,P271)</f>
        <v>0</v>
      </c>
      <c r="Q253" s="18">
        <f t="shared" ref="Q253" si="181">SUM(Q254,Q257,Q259,Q261,Q265,Q267,Q269,Q271)</f>
        <v>195540.1</v>
      </c>
      <c r="R253" s="154">
        <f t="shared" ref="R253" si="182">SUM(R254,R257,R259,R261,R265,R267,R269,R271)</f>
        <v>0</v>
      </c>
      <c r="S253" s="131">
        <f t="shared" si="12"/>
        <v>0.84215519955415841</v>
      </c>
      <c r="T253" s="126" t="str">
        <f t="shared" si="13"/>
        <v xml:space="preserve"> </v>
      </c>
      <c r="U253" s="126" t="str">
        <f t="shared" si="14"/>
        <v xml:space="preserve"> </v>
      </c>
      <c r="V253" s="126">
        <f t="shared" si="15"/>
        <v>0.84215519955415841</v>
      </c>
      <c r="W253" s="135" t="str">
        <f t="shared" si="16"/>
        <v xml:space="preserve"> </v>
      </c>
      <c r="X253" s="115">
        <v>2</v>
      </c>
    </row>
    <row r="254" spans="1:24" s="10" customFormat="1" ht="30.75" customHeight="1" x14ac:dyDescent="0.2">
      <c r="A254" s="92"/>
      <c r="B254" s="9"/>
      <c r="C254" s="65" t="s">
        <v>39</v>
      </c>
      <c r="D254" s="89">
        <f>SUM(D255:D256)</f>
        <v>0</v>
      </c>
      <c r="E254" s="18">
        <f>SUM(E255:E256)</f>
        <v>0</v>
      </c>
      <c r="F254" s="18">
        <f t="shared" ref="F254:H254" si="183">SUM(F255:F256)</f>
        <v>0</v>
      </c>
      <c r="G254" s="18">
        <f t="shared" si="183"/>
        <v>0</v>
      </c>
      <c r="H254" s="154">
        <f t="shared" si="183"/>
        <v>0</v>
      </c>
      <c r="I254" s="153">
        <f>SUM(I255:I256)</f>
        <v>99675</v>
      </c>
      <c r="J254" s="18">
        <f>SUM(J255:J256)</f>
        <v>0</v>
      </c>
      <c r="K254" s="18">
        <f t="shared" ref="K254:M254" si="184">SUM(K255:K256)</f>
        <v>0</v>
      </c>
      <c r="L254" s="18">
        <f t="shared" si="184"/>
        <v>99675</v>
      </c>
      <c r="M254" s="155">
        <f t="shared" si="184"/>
        <v>0</v>
      </c>
      <c r="N254" s="89">
        <f>SUM(N255:N256)</f>
        <v>78750</v>
      </c>
      <c r="O254" s="18">
        <f>SUM(O255:O256)</f>
        <v>0</v>
      </c>
      <c r="P254" s="18">
        <f t="shared" ref="P254:R254" si="185">SUM(P255:P256)</f>
        <v>0</v>
      </c>
      <c r="Q254" s="18">
        <f t="shared" si="185"/>
        <v>78750</v>
      </c>
      <c r="R254" s="154">
        <f t="shared" si="185"/>
        <v>0</v>
      </c>
      <c r="S254" s="131">
        <f t="shared" ref="S254:S272" si="186">IF(I254=0," ",N254/I254)</f>
        <v>0.79006772009029347</v>
      </c>
      <c r="T254" s="126" t="str">
        <f t="shared" ref="T254:T272" si="187">IF(J254=0," ",O254/J254)</f>
        <v xml:space="preserve"> </v>
      </c>
      <c r="U254" s="126" t="str">
        <f t="shared" ref="U254:U272" si="188">IF(K254=0," ",P254/K254)</f>
        <v xml:space="preserve"> </v>
      </c>
      <c r="V254" s="126">
        <f t="shared" ref="V254:V272" si="189">IF(L254=0," ",Q254/L254)</f>
        <v>0.79006772009029347</v>
      </c>
      <c r="W254" s="135" t="str">
        <f t="shared" ref="W254:W272" si="190">IF(M254=0," ",R254/M254)</f>
        <v xml:space="preserve"> </v>
      </c>
      <c r="X254" s="115"/>
    </row>
    <row r="255" spans="1:24" s="10" customFormat="1" ht="56.25" customHeight="1" x14ac:dyDescent="0.2">
      <c r="A255" s="92"/>
      <c r="B255" s="9"/>
      <c r="C255" s="80" t="s">
        <v>577</v>
      </c>
      <c r="D255" s="90">
        <f t="shared" ref="D255:D272" si="191">SUM(E255:H255)</f>
        <v>0</v>
      </c>
      <c r="E255" s="18"/>
      <c r="F255" s="18"/>
      <c r="G255" s="18"/>
      <c r="H255" s="154"/>
      <c r="I255" s="157">
        <f t="shared" ref="I255:I256" si="192">SUM(J255:M255)</f>
        <v>20925</v>
      </c>
      <c r="J255" s="26"/>
      <c r="K255" s="26"/>
      <c r="L255" s="26">
        <v>20925</v>
      </c>
      <c r="M255" s="158"/>
      <c r="N255" s="90">
        <f t="shared" ref="N255:N256" si="193">SUM(O255:R255)</f>
        <v>0</v>
      </c>
      <c r="O255" s="26"/>
      <c r="P255" s="26"/>
      <c r="Q255" s="26"/>
      <c r="R255" s="156"/>
      <c r="S255" s="132">
        <f t="shared" si="186"/>
        <v>0</v>
      </c>
      <c r="T255" s="127" t="str">
        <f t="shared" si="187"/>
        <v xml:space="preserve"> </v>
      </c>
      <c r="U255" s="127" t="str">
        <f t="shared" si="188"/>
        <v xml:space="preserve"> </v>
      </c>
      <c r="V255" s="127">
        <f t="shared" si="189"/>
        <v>0</v>
      </c>
      <c r="W255" s="136" t="str">
        <f t="shared" si="190"/>
        <v xml:space="preserve"> </v>
      </c>
      <c r="X255" s="115"/>
    </row>
    <row r="256" spans="1:24" s="10" customFormat="1" ht="45" customHeight="1" x14ac:dyDescent="0.2">
      <c r="A256" s="92"/>
      <c r="B256" s="9"/>
      <c r="C256" s="80" t="s">
        <v>578</v>
      </c>
      <c r="D256" s="90">
        <f t="shared" si="191"/>
        <v>0</v>
      </c>
      <c r="E256" s="18"/>
      <c r="F256" s="18"/>
      <c r="G256" s="18"/>
      <c r="H256" s="154"/>
      <c r="I256" s="157">
        <f t="shared" si="192"/>
        <v>78750</v>
      </c>
      <c r="J256" s="26"/>
      <c r="K256" s="26"/>
      <c r="L256" s="26">
        <v>78750</v>
      </c>
      <c r="M256" s="158"/>
      <c r="N256" s="90">
        <f t="shared" si="193"/>
        <v>78750</v>
      </c>
      <c r="O256" s="26"/>
      <c r="P256" s="26"/>
      <c r="Q256" s="26">
        <v>78750</v>
      </c>
      <c r="R256" s="156"/>
      <c r="S256" s="132">
        <f t="shared" si="186"/>
        <v>1</v>
      </c>
      <c r="T256" s="127" t="str">
        <f t="shared" si="187"/>
        <v xml:space="preserve"> </v>
      </c>
      <c r="U256" s="127" t="str">
        <f t="shared" si="188"/>
        <v xml:space="preserve"> </v>
      </c>
      <c r="V256" s="127">
        <f t="shared" si="189"/>
        <v>1</v>
      </c>
      <c r="W256" s="136" t="str">
        <f t="shared" si="190"/>
        <v xml:space="preserve"> </v>
      </c>
      <c r="X256" s="115"/>
    </row>
    <row r="257" spans="1:24" s="10" customFormat="1" ht="35.25" customHeight="1" x14ac:dyDescent="0.2">
      <c r="A257" s="92"/>
      <c r="B257" s="9"/>
      <c r="C257" s="65" t="s">
        <v>153</v>
      </c>
      <c r="D257" s="89">
        <f>SUM(D258)</f>
        <v>0</v>
      </c>
      <c r="E257" s="18">
        <f>SUM(E258)</f>
        <v>0</v>
      </c>
      <c r="F257" s="18">
        <f t="shared" ref="F257:H257" si="194">SUM(F258)</f>
        <v>0</v>
      </c>
      <c r="G257" s="18">
        <f t="shared" si="194"/>
        <v>0</v>
      </c>
      <c r="H257" s="154">
        <f t="shared" si="194"/>
        <v>0</v>
      </c>
      <c r="I257" s="153">
        <f>SUM(I258)</f>
        <v>23400</v>
      </c>
      <c r="J257" s="18">
        <f>SUM(J258)</f>
        <v>0</v>
      </c>
      <c r="K257" s="18">
        <f t="shared" ref="K257:M257" si="195">SUM(K258)</f>
        <v>0</v>
      </c>
      <c r="L257" s="18">
        <f t="shared" si="195"/>
        <v>23400</v>
      </c>
      <c r="M257" s="155">
        <f t="shared" si="195"/>
        <v>0</v>
      </c>
      <c r="N257" s="89">
        <f>SUM(N258)</f>
        <v>23400</v>
      </c>
      <c r="O257" s="18">
        <f>SUM(O258)</f>
        <v>0</v>
      </c>
      <c r="P257" s="18">
        <f t="shared" ref="P257:R257" si="196">SUM(P258)</f>
        <v>0</v>
      </c>
      <c r="Q257" s="18">
        <f t="shared" si="196"/>
        <v>23400</v>
      </c>
      <c r="R257" s="154">
        <f t="shared" si="196"/>
        <v>0</v>
      </c>
      <c r="S257" s="131">
        <f t="shared" si="186"/>
        <v>1</v>
      </c>
      <c r="T257" s="126" t="str">
        <f t="shared" si="187"/>
        <v xml:space="preserve"> </v>
      </c>
      <c r="U257" s="126" t="str">
        <f t="shared" si="188"/>
        <v xml:space="preserve"> </v>
      </c>
      <c r="V257" s="126">
        <f t="shared" si="189"/>
        <v>1</v>
      </c>
      <c r="W257" s="135" t="str">
        <f t="shared" si="190"/>
        <v xml:space="preserve"> </v>
      </c>
      <c r="X257" s="115"/>
    </row>
    <row r="258" spans="1:24" s="10" customFormat="1" ht="33" customHeight="1" x14ac:dyDescent="0.2">
      <c r="A258" s="92"/>
      <c r="B258" s="9"/>
      <c r="C258" s="80" t="s">
        <v>579</v>
      </c>
      <c r="D258" s="90">
        <f t="shared" si="191"/>
        <v>0</v>
      </c>
      <c r="E258" s="18"/>
      <c r="F258" s="18"/>
      <c r="G258" s="18"/>
      <c r="H258" s="154"/>
      <c r="I258" s="157">
        <f t="shared" ref="I258" si="197">SUM(J258:M258)</f>
        <v>23400</v>
      </c>
      <c r="J258" s="26"/>
      <c r="K258" s="26"/>
      <c r="L258" s="26">
        <v>23400</v>
      </c>
      <c r="M258" s="158"/>
      <c r="N258" s="90">
        <f t="shared" ref="N258" si="198">SUM(O258:R258)</f>
        <v>23400</v>
      </c>
      <c r="O258" s="26"/>
      <c r="P258" s="26"/>
      <c r="Q258" s="26">
        <v>23400</v>
      </c>
      <c r="R258" s="156"/>
      <c r="S258" s="132">
        <f t="shared" si="186"/>
        <v>1</v>
      </c>
      <c r="T258" s="127" t="str">
        <f t="shared" si="187"/>
        <v xml:space="preserve"> </v>
      </c>
      <c r="U258" s="127" t="str">
        <f t="shared" si="188"/>
        <v xml:space="preserve"> </v>
      </c>
      <c r="V258" s="127">
        <f t="shared" si="189"/>
        <v>1</v>
      </c>
      <c r="W258" s="136" t="str">
        <f t="shared" si="190"/>
        <v xml:space="preserve"> </v>
      </c>
      <c r="X258" s="115"/>
    </row>
    <row r="259" spans="1:24" s="10" customFormat="1" ht="33" customHeight="1" x14ac:dyDescent="0.2">
      <c r="A259" s="92"/>
      <c r="B259" s="9"/>
      <c r="C259" s="65" t="s">
        <v>155</v>
      </c>
      <c r="D259" s="89">
        <f>SUM(D260)</f>
        <v>0</v>
      </c>
      <c r="E259" s="18">
        <f t="shared" ref="E259:R259" si="199">SUM(E260)</f>
        <v>0</v>
      </c>
      <c r="F259" s="18">
        <f t="shared" si="199"/>
        <v>0</v>
      </c>
      <c r="G259" s="18">
        <f t="shared" si="199"/>
        <v>0</v>
      </c>
      <c r="H259" s="154">
        <f t="shared" si="199"/>
        <v>0</v>
      </c>
      <c r="I259" s="153">
        <f>SUM(I260)</f>
        <v>9990</v>
      </c>
      <c r="J259" s="18">
        <f t="shared" si="199"/>
        <v>0</v>
      </c>
      <c r="K259" s="18">
        <f t="shared" si="199"/>
        <v>0</v>
      </c>
      <c r="L259" s="18">
        <f t="shared" si="199"/>
        <v>9990</v>
      </c>
      <c r="M259" s="155">
        <f t="shared" si="199"/>
        <v>0</v>
      </c>
      <c r="N259" s="89">
        <f>SUM(N260)</f>
        <v>9990</v>
      </c>
      <c r="O259" s="18">
        <f t="shared" si="199"/>
        <v>0</v>
      </c>
      <c r="P259" s="18">
        <f t="shared" si="199"/>
        <v>0</v>
      </c>
      <c r="Q259" s="18">
        <f t="shared" si="199"/>
        <v>9990</v>
      </c>
      <c r="R259" s="154">
        <f t="shared" si="199"/>
        <v>0</v>
      </c>
      <c r="S259" s="131">
        <f t="shared" si="186"/>
        <v>1</v>
      </c>
      <c r="T259" s="126" t="str">
        <f t="shared" si="187"/>
        <v xml:space="preserve"> </v>
      </c>
      <c r="U259" s="126" t="str">
        <f t="shared" si="188"/>
        <v xml:space="preserve"> </v>
      </c>
      <c r="V259" s="126">
        <f t="shared" si="189"/>
        <v>1</v>
      </c>
      <c r="W259" s="135" t="str">
        <f t="shared" si="190"/>
        <v xml:space="preserve"> </v>
      </c>
      <c r="X259" s="115"/>
    </row>
    <row r="260" spans="1:24" s="10" customFormat="1" ht="41.25" customHeight="1" x14ac:dyDescent="0.2">
      <c r="A260" s="92"/>
      <c r="B260" s="9"/>
      <c r="C260" s="80" t="s">
        <v>580</v>
      </c>
      <c r="D260" s="90">
        <f t="shared" si="191"/>
        <v>0</v>
      </c>
      <c r="E260" s="18"/>
      <c r="F260" s="18"/>
      <c r="G260" s="18"/>
      <c r="H260" s="154"/>
      <c r="I260" s="157">
        <f t="shared" ref="I260" si="200">SUM(J260:M260)</f>
        <v>9990</v>
      </c>
      <c r="J260" s="26"/>
      <c r="K260" s="26"/>
      <c r="L260" s="26">
        <v>9990</v>
      </c>
      <c r="M260" s="158"/>
      <c r="N260" s="90">
        <f t="shared" ref="N260" si="201">SUM(O260:R260)</f>
        <v>9990</v>
      </c>
      <c r="O260" s="26"/>
      <c r="P260" s="26"/>
      <c r="Q260" s="26">
        <v>9990</v>
      </c>
      <c r="R260" s="156"/>
      <c r="S260" s="132">
        <f t="shared" si="186"/>
        <v>1</v>
      </c>
      <c r="T260" s="127" t="str">
        <f t="shared" si="187"/>
        <v xml:space="preserve"> </v>
      </c>
      <c r="U260" s="127" t="str">
        <f t="shared" si="188"/>
        <v xml:space="preserve"> </v>
      </c>
      <c r="V260" s="127">
        <f t="shared" si="189"/>
        <v>1</v>
      </c>
      <c r="W260" s="136" t="str">
        <f t="shared" si="190"/>
        <v xml:space="preserve"> </v>
      </c>
      <c r="X260" s="115"/>
    </row>
    <row r="261" spans="1:24" s="10" customFormat="1" ht="35.25" customHeight="1" x14ac:dyDescent="0.2">
      <c r="A261" s="92"/>
      <c r="B261" s="9"/>
      <c r="C261" s="65" t="s">
        <v>242</v>
      </c>
      <c r="D261" s="89">
        <f>SUM(D262:D264)</f>
        <v>0</v>
      </c>
      <c r="E261" s="21">
        <f t="shared" ref="E261:H261" si="202">SUM(E262:E264)</f>
        <v>0</v>
      </c>
      <c r="F261" s="21">
        <f t="shared" si="202"/>
        <v>0</v>
      </c>
      <c r="G261" s="21">
        <f t="shared" si="202"/>
        <v>0</v>
      </c>
      <c r="H261" s="159">
        <f t="shared" si="202"/>
        <v>0</v>
      </c>
      <c r="I261" s="153">
        <f>SUM(I262:I264)</f>
        <v>38839.5</v>
      </c>
      <c r="J261" s="21">
        <f t="shared" ref="J261:M261" si="203">SUM(J262:J264)</f>
        <v>0</v>
      </c>
      <c r="K261" s="21">
        <f t="shared" si="203"/>
        <v>0</v>
      </c>
      <c r="L261" s="21">
        <f t="shared" si="203"/>
        <v>38839.5</v>
      </c>
      <c r="M261" s="160">
        <f t="shared" si="203"/>
        <v>0</v>
      </c>
      <c r="N261" s="89">
        <f>SUM(N262:N264)</f>
        <v>38839.5</v>
      </c>
      <c r="O261" s="21">
        <f t="shared" ref="O261:R261" si="204">SUM(O262:O264)</f>
        <v>0</v>
      </c>
      <c r="P261" s="21">
        <f t="shared" si="204"/>
        <v>0</v>
      </c>
      <c r="Q261" s="21">
        <f t="shared" si="204"/>
        <v>38839.5</v>
      </c>
      <c r="R261" s="159">
        <f t="shared" si="204"/>
        <v>0</v>
      </c>
      <c r="S261" s="131">
        <f t="shared" si="186"/>
        <v>1</v>
      </c>
      <c r="T261" s="126" t="str">
        <f t="shared" si="187"/>
        <v xml:space="preserve"> </v>
      </c>
      <c r="U261" s="126" t="str">
        <f t="shared" si="188"/>
        <v xml:space="preserve"> </v>
      </c>
      <c r="V261" s="126">
        <f t="shared" si="189"/>
        <v>1</v>
      </c>
      <c r="W261" s="135" t="str">
        <f t="shared" si="190"/>
        <v xml:space="preserve"> </v>
      </c>
      <c r="X261" s="115"/>
    </row>
    <row r="262" spans="1:24" s="10" customFormat="1" ht="39" customHeight="1" x14ac:dyDescent="0.2">
      <c r="A262" s="92"/>
      <c r="B262" s="9"/>
      <c r="C262" s="80" t="s">
        <v>581</v>
      </c>
      <c r="D262" s="90">
        <f t="shared" si="191"/>
        <v>0</v>
      </c>
      <c r="E262" s="18"/>
      <c r="F262" s="18"/>
      <c r="G262" s="18"/>
      <c r="H262" s="154"/>
      <c r="I262" s="157">
        <f t="shared" ref="I262:I264" si="205">SUM(J262:M262)</f>
        <v>13489.5</v>
      </c>
      <c r="J262" s="26"/>
      <c r="K262" s="26"/>
      <c r="L262" s="26">
        <v>13489.5</v>
      </c>
      <c r="M262" s="158"/>
      <c r="N262" s="90">
        <f t="shared" ref="N262:N264" si="206">SUM(O262:R262)</f>
        <v>13489.5</v>
      </c>
      <c r="O262" s="26"/>
      <c r="P262" s="26"/>
      <c r="Q262" s="26">
        <v>13489.5</v>
      </c>
      <c r="R262" s="156"/>
      <c r="S262" s="132">
        <f t="shared" si="186"/>
        <v>1</v>
      </c>
      <c r="T262" s="127" t="str">
        <f t="shared" si="187"/>
        <v xml:space="preserve"> </v>
      </c>
      <c r="U262" s="127" t="str">
        <f t="shared" si="188"/>
        <v xml:space="preserve"> </v>
      </c>
      <c r="V262" s="127">
        <f t="shared" si="189"/>
        <v>1</v>
      </c>
      <c r="W262" s="136" t="str">
        <f t="shared" si="190"/>
        <v xml:space="preserve"> </v>
      </c>
      <c r="X262" s="115"/>
    </row>
    <row r="263" spans="1:24" s="10" customFormat="1" ht="35.25" customHeight="1" x14ac:dyDescent="0.2">
      <c r="A263" s="92"/>
      <c r="B263" s="9"/>
      <c r="C263" s="80" t="s">
        <v>582</v>
      </c>
      <c r="D263" s="90">
        <f t="shared" si="191"/>
        <v>0</v>
      </c>
      <c r="E263" s="18"/>
      <c r="F263" s="18"/>
      <c r="G263" s="18"/>
      <c r="H263" s="154"/>
      <c r="I263" s="157">
        <f t="shared" si="205"/>
        <v>18675</v>
      </c>
      <c r="J263" s="26"/>
      <c r="K263" s="26"/>
      <c r="L263" s="26">
        <v>18675</v>
      </c>
      <c r="M263" s="158"/>
      <c r="N263" s="90">
        <f t="shared" si="206"/>
        <v>18675</v>
      </c>
      <c r="O263" s="26"/>
      <c r="P263" s="26"/>
      <c r="Q263" s="26">
        <v>18675</v>
      </c>
      <c r="R263" s="156"/>
      <c r="S263" s="132">
        <f t="shared" si="186"/>
        <v>1</v>
      </c>
      <c r="T263" s="127" t="str">
        <f t="shared" si="187"/>
        <v xml:space="preserve"> </v>
      </c>
      <c r="U263" s="127" t="str">
        <f t="shared" si="188"/>
        <v xml:space="preserve"> </v>
      </c>
      <c r="V263" s="127">
        <f t="shared" si="189"/>
        <v>1</v>
      </c>
      <c r="W263" s="136" t="str">
        <f t="shared" si="190"/>
        <v xml:space="preserve"> </v>
      </c>
      <c r="X263" s="115"/>
    </row>
    <row r="264" spans="1:24" s="10" customFormat="1" ht="39.75" customHeight="1" x14ac:dyDescent="0.2">
      <c r="A264" s="92"/>
      <c r="B264" s="9"/>
      <c r="C264" s="80" t="s">
        <v>583</v>
      </c>
      <c r="D264" s="90">
        <f t="shared" si="191"/>
        <v>0</v>
      </c>
      <c r="E264" s="18"/>
      <c r="F264" s="18"/>
      <c r="G264" s="18"/>
      <c r="H264" s="154"/>
      <c r="I264" s="157">
        <f t="shared" si="205"/>
        <v>6675</v>
      </c>
      <c r="J264" s="26"/>
      <c r="K264" s="26"/>
      <c r="L264" s="26">
        <v>6675</v>
      </c>
      <c r="M264" s="158"/>
      <c r="N264" s="90">
        <f t="shared" si="206"/>
        <v>6675</v>
      </c>
      <c r="O264" s="26"/>
      <c r="P264" s="26"/>
      <c r="Q264" s="26">
        <v>6675</v>
      </c>
      <c r="R264" s="156"/>
      <c r="S264" s="132">
        <f t="shared" si="186"/>
        <v>1</v>
      </c>
      <c r="T264" s="127" t="str">
        <f t="shared" si="187"/>
        <v xml:space="preserve"> </v>
      </c>
      <c r="U264" s="127" t="str">
        <f t="shared" si="188"/>
        <v xml:space="preserve"> </v>
      </c>
      <c r="V264" s="127">
        <f t="shared" si="189"/>
        <v>1</v>
      </c>
      <c r="W264" s="136" t="str">
        <f t="shared" si="190"/>
        <v xml:space="preserve"> </v>
      </c>
      <c r="X264" s="115"/>
    </row>
    <row r="265" spans="1:24" s="10" customFormat="1" ht="27.75" customHeight="1" x14ac:dyDescent="0.2">
      <c r="A265" s="92"/>
      <c r="B265" s="9"/>
      <c r="C265" s="65" t="s">
        <v>250</v>
      </c>
      <c r="D265" s="89">
        <f>SUM(D266)</f>
        <v>0</v>
      </c>
      <c r="E265" s="21">
        <f t="shared" ref="E265:R265" si="207">SUM(E266)</f>
        <v>0</v>
      </c>
      <c r="F265" s="21">
        <f t="shared" si="207"/>
        <v>0</v>
      </c>
      <c r="G265" s="21">
        <f t="shared" si="207"/>
        <v>0</v>
      </c>
      <c r="H265" s="159">
        <f t="shared" si="207"/>
        <v>0</v>
      </c>
      <c r="I265" s="153">
        <f>SUM(I266)</f>
        <v>6600</v>
      </c>
      <c r="J265" s="21">
        <f t="shared" si="207"/>
        <v>0</v>
      </c>
      <c r="K265" s="21">
        <f t="shared" si="207"/>
        <v>0</v>
      </c>
      <c r="L265" s="21">
        <f t="shared" si="207"/>
        <v>6600</v>
      </c>
      <c r="M265" s="160">
        <f t="shared" si="207"/>
        <v>0</v>
      </c>
      <c r="N265" s="89">
        <f>SUM(N266)</f>
        <v>0</v>
      </c>
      <c r="O265" s="21">
        <f t="shared" si="207"/>
        <v>0</v>
      </c>
      <c r="P265" s="21">
        <f t="shared" si="207"/>
        <v>0</v>
      </c>
      <c r="Q265" s="21">
        <f t="shared" si="207"/>
        <v>0</v>
      </c>
      <c r="R265" s="159">
        <f t="shared" si="207"/>
        <v>0</v>
      </c>
      <c r="S265" s="131">
        <f t="shared" si="186"/>
        <v>0</v>
      </c>
      <c r="T265" s="126" t="str">
        <f t="shared" si="187"/>
        <v xml:space="preserve"> </v>
      </c>
      <c r="U265" s="126" t="str">
        <f t="shared" si="188"/>
        <v xml:space="preserve"> </v>
      </c>
      <c r="V265" s="126">
        <f t="shared" si="189"/>
        <v>0</v>
      </c>
      <c r="W265" s="135" t="str">
        <f t="shared" si="190"/>
        <v xml:space="preserve"> </v>
      </c>
      <c r="X265" s="115"/>
    </row>
    <row r="266" spans="1:24" s="10" customFormat="1" ht="45" customHeight="1" x14ac:dyDescent="0.2">
      <c r="A266" s="92"/>
      <c r="B266" s="9"/>
      <c r="C266" s="80" t="s">
        <v>584</v>
      </c>
      <c r="D266" s="90">
        <f t="shared" si="191"/>
        <v>0</v>
      </c>
      <c r="E266" s="18"/>
      <c r="F266" s="18"/>
      <c r="G266" s="18"/>
      <c r="H266" s="154"/>
      <c r="I266" s="157">
        <f t="shared" ref="I266" si="208">SUM(J266:M266)</f>
        <v>6600</v>
      </c>
      <c r="J266" s="18"/>
      <c r="K266" s="18"/>
      <c r="L266" s="26">
        <v>6600</v>
      </c>
      <c r="M266" s="155"/>
      <c r="N266" s="90">
        <f t="shared" ref="N266" si="209">SUM(O266:R266)</f>
        <v>0</v>
      </c>
      <c r="O266" s="18"/>
      <c r="P266" s="18"/>
      <c r="Q266" s="26"/>
      <c r="R266" s="154"/>
      <c r="S266" s="132">
        <f t="shared" si="186"/>
        <v>0</v>
      </c>
      <c r="T266" s="127" t="str">
        <f t="shared" si="187"/>
        <v xml:space="preserve"> </v>
      </c>
      <c r="U266" s="127" t="str">
        <f t="shared" si="188"/>
        <v xml:space="preserve"> </v>
      </c>
      <c r="V266" s="127">
        <f t="shared" si="189"/>
        <v>0</v>
      </c>
      <c r="W266" s="136" t="str">
        <f t="shared" si="190"/>
        <v xml:space="preserve"> </v>
      </c>
      <c r="X266" s="115"/>
    </row>
    <row r="267" spans="1:24" s="10" customFormat="1" ht="28.5" customHeight="1" x14ac:dyDescent="0.2">
      <c r="A267" s="92"/>
      <c r="B267" s="9"/>
      <c r="C267" s="65" t="s">
        <v>244</v>
      </c>
      <c r="D267" s="89">
        <f>SUM(D268)</f>
        <v>0</v>
      </c>
      <c r="E267" s="21">
        <f t="shared" ref="E267:R267" si="210">SUM(E268)</f>
        <v>0</v>
      </c>
      <c r="F267" s="21">
        <f t="shared" si="210"/>
        <v>0</v>
      </c>
      <c r="G267" s="21">
        <f t="shared" si="210"/>
        <v>0</v>
      </c>
      <c r="H267" s="159">
        <f t="shared" si="210"/>
        <v>0</v>
      </c>
      <c r="I267" s="153">
        <f>SUM(I268)</f>
        <v>21000</v>
      </c>
      <c r="J267" s="21">
        <f t="shared" si="210"/>
        <v>0</v>
      </c>
      <c r="K267" s="21">
        <f t="shared" si="210"/>
        <v>0</v>
      </c>
      <c r="L267" s="21">
        <f t="shared" si="210"/>
        <v>21000</v>
      </c>
      <c r="M267" s="160">
        <f t="shared" si="210"/>
        <v>0</v>
      </c>
      <c r="N267" s="89">
        <f>SUM(N268)</f>
        <v>21000</v>
      </c>
      <c r="O267" s="21">
        <f t="shared" si="210"/>
        <v>0</v>
      </c>
      <c r="P267" s="21">
        <f t="shared" si="210"/>
        <v>0</v>
      </c>
      <c r="Q267" s="21">
        <f t="shared" si="210"/>
        <v>21000</v>
      </c>
      <c r="R267" s="159">
        <f t="shared" si="210"/>
        <v>0</v>
      </c>
      <c r="S267" s="131">
        <f t="shared" si="186"/>
        <v>1</v>
      </c>
      <c r="T267" s="126" t="str">
        <f t="shared" si="187"/>
        <v xml:space="preserve"> </v>
      </c>
      <c r="U267" s="126" t="str">
        <f t="shared" si="188"/>
        <v xml:space="preserve"> </v>
      </c>
      <c r="V267" s="126">
        <f t="shared" si="189"/>
        <v>1</v>
      </c>
      <c r="W267" s="135" t="str">
        <f t="shared" si="190"/>
        <v xml:space="preserve"> </v>
      </c>
      <c r="X267" s="115"/>
    </row>
    <row r="268" spans="1:24" s="10" customFormat="1" ht="38.25" customHeight="1" x14ac:dyDescent="0.2">
      <c r="A268" s="92"/>
      <c r="B268" s="9"/>
      <c r="C268" s="80" t="s">
        <v>585</v>
      </c>
      <c r="D268" s="90">
        <f t="shared" si="191"/>
        <v>0</v>
      </c>
      <c r="E268" s="18"/>
      <c r="F268" s="18"/>
      <c r="G268" s="18"/>
      <c r="H268" s="154"/>
      <c r="I268" s="157">
        <f t="shared" ref="I268" si="211">SUM(J268:M268)</f>
        <v>21000</v>
      </c>
      <c r="J268" s="26"/>
      <c r="K268" s="26"/>
      <c r="L268" s="26">
        <v>21000</v>
      </c>
      <c r="M268" s="158"/>
      <c r="N268" s="90">
        <f t="shared" ref="N268" si="212">SUM(O268:R268)</f>
        <v>21000</v>
      </c>
      <c r="O268" s="26"/>
      <c r="P268" s="26"/>
      <c r="Q268" s="26">
        <v>21000</v>
      </c>
      <c r="R268" s="156"/>
      <c r="S268" s="132">
        <f t="shared" si="186"/>
        <v>1</v>
      </c>
      <c r="T268" s="127" t="str">
        <f t="shared" si="187"/>
        <v xml:space="preserve"> </v>
      </c>
      <c r="U268" s="127" t="str">
        <f t="shared" si="188"/>
        <v xml:space="preserve"> </v>
      </c>
      <c r="V268" s="127">
        <f t="shared" si="189"/>
        <v>1</v>
      </c>
      <c r="W268" s="136" t="str">
        <f t="shared" si="190"/>
        <v xml:space="preserve"> </v>
      </c>
      <c r="X268" s="115"/>
    </row>
    <row r="269" spans="1:24" s="10" customFormat="1" ht="27.75" customHeight="1" x14ac:dyDescent="0.2">
      <c r="A269" s="92"/>
      <c r="B269" s="9"/>
      <c r="C269" s="65" t="s">
        <v>278</v>
      </c>
      <c r="D269" s="89">
        <f>SUM(D270)</f>
        <v>0</v>
      </c>
      <c r="E269" s="18">
        <f t="shared" ref="E269:R269" si="213">SUM(E270)</f>
        <v>0</v>
      </c>
      <c r="F269" s="18">
        <f t="shared" si="213"/>
        <v>0</v>
      </c>
      <c r="G269" s="18">
        <f t="shared" si="213"/>
        <v>0</v>
      </c>
      <c r="H269" s="154">
        <f t="shared" si="213"/>
        <v>0</v>
      </c>
      <c r="I269" s="153">
        <f>SUM(I270)</f>
        <v>20685.599999999999</v>
      </c>
      <c r="J269" s="18">
        <f t="shared" si="213"/>
        <v>0</v>
      </c>
      <c r="K269" s="18">
        <f t="shared" si="213"/>
        <v>0</v>
      </c>
      <c r="L269" s="18">
        <f t="shared" si="213"/>
        <v>20685.599999999999</v>
      </c>
      <c r="M269" s="155">
        <f t="shared" si="213"/>
        <v>0</v>
      </c>
      <c r="N269" s="89">
        <f>SUM(N270)</f>
        <v>20685.599999999999</v>
      </c>
      <c r="O269" s="18">
        <f t="shared" si="213"/>
        <v>0</v>
      </c>
      <c r="P269" s="18">
        <f t="shared" si="213"/>
        <v>0</v>
      </c>
      <c r="Q269" s="18">
        <f t="shared" si="213"/>
        <v>20685.599999999999</v>
      </c>
      <c r="R269" s="154">
        <f t="shared" si="213"/>
        <v>0</v>
      </c>
      <c r="S269" s="131">
        <f t="shared" si="186"/>
        <v>1</v>
      </c>
      <c r="T269" s="126" t="str">
        <f t="shared" si="187"/>
        <v xml:space="preserve"> </v>
      </c>
      <c r="U269" s="126" t="str">
        <f t="shared" si="188"/>
        <v xml:space="preserve"> </v>
      </c>
      <c r="V269" s="126">
        <f t="shared" si="189"/>
        <v>1</v>
      </c>
      <c r="W269" s="135" t="str">
        <f t="shared" si="190"/>
        <v xml:space="preserve"> </v>
      </c>
      <c r="X269" s="115"/>
    </row>
    <row r="270" spans="1:24" s="10" customFormat="1" ht="27.75" customHeight="1" x14ac:dyDescent="0.2">
      <c r="A270" s="92"/>
      <c r="B270" s="9"/>
      <c r="C270" s="80" t="s">
        <v>586</v>
      </c>
      <c r="D270" s="90">
        <f t="shared" si="191"/>
        <v>0</v>
      </c>
      <c r="E270" s="18"/>
      <c r="F270" s="18"/>
      <c r="G270" s="18"/>
      <c r="H270" s="154"/>
      <c r="I270" s="157">
        <f t="shared" ref="I270" si="214">SUM(J270:M270)</f>
        <v>20685.599999999999</v>
      </c>
      <c r="J270" s="26"/>
      <c r="K270" s="26"/>
      <c r="L270" s="26">
        <v>20685.599999999999</v>
      </c>
      <c r="M270" s="158"/>
      <c r="N270" s="90">
        <f t="shared" ref="N270" si="215">SUM(O270:R270)</f>
        <v>20685.599999999999</v>
      </c>
      <c r="O270" s="26"/>
      <c r="P270" s="26"/>
      <c r="Q270" s="26">
        <v>20685.599999999999</v>
      </c>
      <c r="R270" s="156"/>
      <c r="S270" s="132">
        <f t="shared" si="186"/>
        <v>1</v>
      </c>
      <c r="T270" s="127" t="str">
        <f t="shared" si="187"/>
        <v xml:space="preserve"> </v>
      </c>
      <c r="U270" s="127" t="str">
        <f t="shared" si="188"/>
        <v xml:space="preserve"> </v>
      </c>
      <c r="V270" s="127">
        <f t="shared" si="189"/>
        <v>1</v>
      </c>
      <c r="W270" s="136" t="str">
        <f t="shared" si="190"/>
        <v xml:space="preserve"> </v>
      </c>
      <c r="X270" s="115"/>
    </row>
    <row r="271" spans="1:24" s="10" customFormat="1" ht="33" customHeight="1" x14ac:dyDescent="0.2">
      <c r="A271" s="92"/>
      <c r="B271" s="9"/>
      <c r="C271" s="65" t="s">
        <v>248</v>
      </c>
      <c r="D271" s="89">
        <f>SUM(D272)</f>
        <v>0</v>
      </c>
      <c r="E271" s="21">
        <f t="shared" ref="E271:R271" si="216">SUM(E272)</f>
        <v>0</v>
      </c>
      <c r="F271" s="21">
        <f t="shared" si="216"/>
        <v>0</v>
      </c>
      <c r="G271" s="21">
        <f t="shared" si="216"/>
        <v>0</v>
      </c>
      <c r="H271" s="159">
        <f t="shared" si="216"/>
        <v>0</v>
      </c>
      <c r="I271" s="153">
        <f>SUM(I272)</f>
        <v>12000</v>
      </c>
      <c r="J271" s="21">
        <f t="shared" si="216"/>
        <v>0</v>
      </c>
      <c r="K271" s="21">
        <f t="shared" si="216"/>
        <v>0</v>
      </c>
      <c r="L271" s="21">
        <f t="shared" si="216"/>
        <v>12000</v>
      </c>
      <c r="M271" s="160">
        <f t="shared" si="216"/>
        <v>0</v>
      </c>
      <c r="N271" s="89">
        <f>SUM(N272)</f>
        <v>2875</v>
      </c>
      <c r="O271" s="21">
        <f t="shared" si="216"/>
        <v>0</v>
      </c>
      <c r="P271" s="21">
        <f t="shared" si="216"/>
        <v>0</v>
      </c>
      <c r="Q271" s="21">
        <f t="shared" si="216"/>
        <v>2875</v>
      </c>
      <c r="R271" s="159">
        <f t="shared" si="216"/>
        <v>0</v>
      </c>
      <c r="S271" s="131">
        <f t="shared" si="186"/>
        <v>0.23958333333333334</v>
      </c>
      <c r="T271" s="126" t="str">
        <f t="shared" si="187"/>
        <v xml:space="preserve"> </v>
      </c>
      <c r="U271" s="126" t="str">
        <f t="shared" si="188"/>
        <v xml:space="preserve"> </v>
      </c>
      <c r="V271" s="126">
        <f t="shared" si="189"/>
        <v>0.23958333333333334</v>
      </c>
      <c r="W271" s="135" t="str">
        <f t="shared" si="190"/>
        <v xml:space="preserve"> </v>
      </c>
      <c r="X271" s="115"/>
    </row>
    <row r="272" spans="1:24" s="10" customFormat="1" ht="50.25" customHeight="1" x14ac:dyDescent="0.2">
      <c r="A272" s="92"/>
      <c r="B272" s="9"/>
      <c r="C272" s="80" t="s">
        <v>587</v>
      </c>
      <c r="D272" s="90">
        <f t="shared" si="191"/>
        <v>0</v>
      </c>
      <c r="E272" s="18"/>
      <c r="F272" s="18"/>
      <c r="G272" s="18"/>
      <c r="H272" s="154"/>
      <c r="I272" s="157">
        <f t="shared" ref="I272" si="217">SUM(J272:M272)</f>
        <v>12000</v>
      </c>
      <c r="J272" s="26"/>
      <c r="K272" s="26"/>
      <c r="L272" s="26">
        <v>12000</v>
      </c>
      <c r="M272" s="158"/>
      <c r="N272" s="90">
        <f t="shared" ref="N272" si="218">SUM(O272:R272)</f>
        <v>2875</v>
      </c>
      <c r="O272" s="26"/>
      <c r="P272" s="26"/>
      <c r="Q272" s="26">
        <v>2875</v>
      </c>
      <c r="R272" s="156"/>
      <c r="S272" s="132">
        <f t="shared" si="186"/>
        <v>0.23958333333333334</v>
      </c>
      <c r="T272" s="127" t="str">
        <f t="shared" si="187"/>
        <v xml:space="preserve"> </v>
      </c>
      <c r="U272" s="127" t="str">
        <f t="shared" si="188"/>
        <v xml:space="preserve"> </v>
      </c>
      <c r="V272" s="127">
        <f t="shared" si="189"/>
        <v>0.23958333333333334</v>
      </c>
      <c r="W272" s="136" t="str">
        <f t="shared" si="190"/>
        <v xml:space="preserve"> </v>
      </c>
      <c r="X272" s="115"/>
    </row>
    <row r="273" spans="1:24" s="10" customFormat="1" ht="48.75" customHeight="1" x14ac:dyDescent="0.2">
      <c r="A273" s="92">
        <v>1201</v>
      </c>
      <c r="B273" s="9">
        <v>31001</v>
      </c>
      <c r="C273" s="65" t="s">
        <v>184</v>
      </c>
      <c r="D273" s="89">
        <f>SUM(E273:H273)</f>
        <v>0</v>
      </c>
      <c r="E273" s="18"/>
      <c r="F273" s="18"/>
      <c r="G273" s="18"/>
      <c r="H273" s="154"/>
      <c r="I273" s="153">
        <f>SUM(J273:M273)</f>
        <v>298200</v>
      </c>
      <c r="J273" s="18"/>
      <c r="K273" s="18"/>
      <c r="L273" s="18"/>
      <c r="M273" s="155">
        <v>298200</v>
      </c>
      <c r="N273" s="89">
        <f>SUM(O273:R273)</f>
        <v>298200</v>
      </c>
      <c r="O273" s="18"/>
      <c r="P273" s="18"/>
      <c r="Q273" s="18"/>
      <c r="R273" s="154">
        <v>298200</v>
      </c>
      <c r="S273" s="131">
        <f t="shared" si="12"/>
        <v>1</v>
      </c>
      <c r="T273" s="126" t="str">
        <f t="shared" si="13"/>
        <v xml:space="preserve"> </v>
      </c>
      <c r="U273" s="126" t="str">
        <f t="shared" si="14"/>
        <v xml:space="preserve"> </v>
      </c>
      <c r="V273" s="126" t="str">
        <f t="shared" si="15"/>
        <v xml:space="preserve"> </v>
      </c>
      <c r="W273" s="135">
        <f t="shared" si="16"/>
        <v>1</v>
      </c>
      <c r="X273" s="115">
        <v>2</v>
      </c>
    </row>
    <row r="274" spans="1:24" x14ac:dyDescent="0.2">
      <c r="A274" s="93"/>
      <c r="B274" s="6"/>
      <c r="C274" s="67"/>
      <c r="D274" s="90"/>
      <c r="E274" s="26"/>
      <c r="F274" s="26"/>
      <c r="G274" s="26"/>
      <c r="H274" s="156"/>
      <c r="I274" s="157"/>
      <c r="J274" s="26"/>
      <c r="K274" s="26"/>
      <c r="L274" s="26"/>
      <c r="M274" s="158"/>
      <c r="N274" s="90"/>
      <c r="O274" s="26"/>
      <c r="P274" s="26"/>
      <c r="Q274" s="26"/>
      <c r="R274" s="156"/>
      <c r="S274" s="132" t="str">
        <f t="shared" si="12"/>
        <v xml:space="preserve"> </v>
      </c>
      <c r="T274" s="127" t="str">
        <f t="shared" si="13"/>
        <v xml:space="preserve"> </v>
      </c>
      <c r="U274" s="127" t="str">
        <f t="shared" si="14"/>
        <v xml:space="preserve"> </v>
      </c>
      <c r="V274" s="127" t="str">
        <f t="shared" si="15"/>
        <v xml:space="preserve"> </v>
      </c>
      <c r="W274" s="136" t="str">
        <f t="shared" si="16"/>
        <v xml:space="preserve"> </v>
      </c>
      <c r="X274" s="114"/>
    </row>
    <row r="275" spans="1:24" s="48" customFormat="1" ht="47.25" customHeight="1" x14ac:dyDescent="0.2">
      <c r="A275" s="92"/>
      <c r="B275" s="7"/>
      <c r="C275" s="63" t="s">
        <v>27</v>
      </c>
      <c r="D275" s="89">
        <f>SUM(D277,D278,D279,D280,D284,D285,D287)</f>
        <v>158479.79999999999</v>
      </c>
      <c r="E275" s="21">
        <f>SUM(E277,E278,E279,E280,E284,E285,E287)</f>
        <v>0</v>
      </c>
      <c r="F275" s="21">
        <f t="shared" ref="F275:H275" si="219">SUM(F277,F278,F279,F280,F284,F285,F287)</f>
        <v>0</v>
      </c>
      <c r="G275" s="21">
        <f t="shared" si="219"/>
        <v>0</v>
      </c>
      <c r="H275" s="159">
        <f t="shared" si="219"/>
        <v>158479.79999999999</v>
      </c>
      <c r="I275" s="89">
        <f>SUM(I277,I278,I279,I280,I284,I285,I287)</f>
        <v>170905.2</v>
      </c>
      <c r="J275" s="21">
        <f>SUM(J277,J278,J279,J280,J284,J285,J287)</f>
        <v>0</v>
      </c>
      <c r="K275" s="21">
        <f t="shared" ref="K275:M275" si="220">SUM(K277,K278,K279,K280,K284,K285,K287)</f>
        <v>31363.5</v>
      </c>
      <c r="L275" s="21">
        <f t="shared" si="220"/>
        <v>28270</v>
      </c>
      <c r="M275" s="159">
        <f t="shared" si="220"/>
        <v>111271.7</v>
      </c>
      <c r="N275" s="89">
        <f>SUM(N277,N278,N279,N280,N284,N285,N287)</f>
        <v>151066.22</v>
      </c>
      <c r="O275" s="21">
        <f>SUM(O277,O278,O279,O280,O284,O285,O287)</f>
        <v>0</v>
      </c>
      <c r="P275" s="21">
        <f t="shared" ref="P275:R275" si="221">SUM(P277,P278,P279,P280,P284,P285,P287)</f>
        <v>31275.85</v>
      </c>
      <c r="Q275" s="21">
        <f t="shared" si="221"/>
        <v>27455</v>
      </c>
      <c r="R275" s="159">
        <f t="shared" si="221"/>
        <v>92335.37</v>
      </c>
      <c r="S275" s="131">
        <f t="shared" si="12"/>
        <v>0.88391821898924072</v>
      </c>
      <c r="T275" s="126" t="str">
        <f t="shared" si="13"/>
        <v xml:space="preserve"> </v>
      </c>
      <c r="U275" s="126">
        <f t="shared" si="14"/>
        <v>0.99720535016818912</v>
      </c>
      <c r="V275" s="126">
        <f t="shared" si="15"/>
        <v>0.97117085249380974</v>
      </c>
      <c r="W275" s="135">
        <f t="shared" si="16"/>
        <v>0.82981899260998082</v>
      </c>
      <c r="X275" s="115">
        <v>1</v>
      </c>
    </row>
    <row r="276" spans="1:24" s="8" customFormat="1" x14ac:dyDescent="0.2">
      <c r="A276" s="93"/>
      <c r="B276" s="6"/>
      <c r="C276" s="64" t="s">
        <v>14</v>
      </c>
      <c r="D276" s="90"/>
      <c r="E276" s="26"/>
      <c r="F276" s="26"/>
      <c r="G276" s="26"/>
      <c r="H276" s="156"/>
      <c r="I276" s="157"/>
      <c r="J276" s="26"/>
      <c r="K276" s="26"/>
      <c r="L276" s="26"/>
      <c r="M276" s="158"/>
      <c r="N276" s="90"/>
      <c r="O276" s="26"/>
      <c r="P276" s="26"/>
      <c r="Q276" s="26"/>
      <c r="R276" s="156"/>
      <c r="S276" s="132" t="str">
        <f t="shared" si="12"/>
        <v xml:space="preserve"> </v>
      </c>
      <c r="T276" s="127" t="str">
        <f t="shared" si="13"/>
        <v xml:space="preserve"> </v>
      </c>
      <c r="U276" s="127" t="str">
        <f t="shared" si="14"/>
        <v xml:space="preserve"> </v>
      </c>
      <c r="V276" s="127" t="str">
        <f t="shared" si="15"/>
        <v xml:space="preserve"> </v>
      </c>
      <c r="W276" s="136" t="str">
        <f t="shared" si="16"/>
        <v xml:space="preserve"> </v>
      </c>
      <c r="X276" s="114"/>
    </row>
    <row r="277" spans="1:24" s="10" customFormat="1" ht="87" customHeight="1" x14ac:dyDescent="0.2">
      <c r="A277" s="92">
        <v>1057</v>
      </c>
      <c r="B277" s="9">
        <v>31001</v>
      </c>
      <c r="C277" s="65" t="s">
        <v>28</v>
      </c>
      <c r="D277" s="89">
        <f t="shared" ref="D277:D288" si="222">SUM(E277:H277)</f>
        <v>19919.8</v>
      </c>
      <c r="E277" s="18"/>
      <c r="F277" s="18"/>
      <c r="G277" s="18"/>
      <c r="H277" s="154">
        <v>19919.8</v>
      </c>
      <c r="I277" s="153">
        <f t="shared" ref="I277:I288" si="223">SUM(J277:M277)</f>
        <v>13752</v>
      </c>
      <c r="J277" s="18"/>
      <c r="K277" s="18"/>
      <c r="L277" s="18"/>
      <c r="M277" s="155">
        <v>13752</v>
      </c>
      <c r="N277" s="89">
        <f t="shared" ref="N277:N288" si="224">SUM(O277:R277)</f>
        <v>13740.76</v>
      </c>
      <c r="O277" s="18"/>
      <c r="P277" s="18"/>
      <c r="Q277" s="18"/>
      <c r="R277" s="154">
        <v>13740.76</v>
      </c>
      <c r="S277" s="131">
        <f t="shared" si="12"/>
        <v>0.99918266433973246</v>
      </c>
      <c r="T277" s="126" t="str">
        <f t="shared" si="13"/>
        <v xml:space="preserve"> </v>
      </c>
      <c r="U277" s="126" t="str">
        <f t="shared" si="14"/>
        <v xml:space="preserve"> </v>
      </c>
      <c r="V277" s="126" t="str">
        <f t="shared" si="15"/>
        <v xml:space="preserve"> </v>
      </c>
      <c r="W277" s="135">
        <f t="shared" si="16"/>
        <v>0.99918266433973246</v>
      </c>
      <c r="X277" s="115">
        <v>2</v>
      </c>
    </row>
    <row r="278" spans="1:24" s="10" customFormat="1" ht="95.25" customHeight="1" x14ac:dyDescent="0.2">
      <c r="A278" s="92">
        <v>1120</v>
      </c>
      <c r="B278" s="9">
        <v>31001</v>
      </c>
      <c r="C278" s="65" t="s">
        <v>29</v>
      </c>
      <c r="D278" s="89">
        <f t="shared" si="222"/>
        <v>3220</v>
      </c>
      <c r="E278" s="18"/>
      <c r="F278" s="18"/>
      <c r="G278" s="18"/>
      <c r="H278" s="154">
        <v>3220</v>
      </c>
      <c r="I278" s="153">
        <f t="shared" si="223"/>
        <v>2360.9</v>
      </c>
      <c r="J278" s="18"/>
      <c r="K278" s="18"/>
      <c r="L278" s="18"/>
      <c r="M278" s="155">
        <v>2360.9</v>
      </c>
      <c r="N278" s="89">
        <f t="shared" si="224"/>
        <v>2360.88</v>
      </c>
      <c r="O278" s="18"/>
      <c r="P278" s="18"/>
      <c r="Q278" s="18"/>
      <c r="R278" s="154">
        <v>2360.88</v>
      </c>
      <c r="S278" s="131">
        <f t="shared" si="12"/>
        <v>0.99999152865432672</v>
      </c>
      <c r="T278" s="126" t="str">
        <f t="shared" si="13"/>
        <v xml:space="preserve"> </v>
      </c>
      <c r="U278" s="126" t="str">
        <f t="shared" si="14"/>
        <v xml:space="preserve"> </v>
      </c>
      <c r="V278" s="126" t="str">
        <f t="shared" si="15"/>
        <v xml:space="preserve"> </v>
      </c>
      <c r="W278" s="135">
        <f t="shared" si="16"/>
        <v>0.99999152865432672</v>
      </c>
      <c r="X278" s="115">
        <v>2</v>
      </c>
    </row>
    <row r="279" spans="1:24" s="10" customFormat="1" ht="81" x14ac:dyDescent="0.2">
      <c r="A279" s="92">
        <v>1120</v>
      </c>
      <c r="B279" s="9">
        <v>31002</v>
      </c>
      <c r="C279" s="65" t="s">
        <v>167</v>
      </c>
      <c r="D279" s="89">
        <f t="shared" si="222"/>
        <v>110940</v>
      </c>
      <c r="E279" s="18"/>
      <c r="F279" s="18"/>
      <c r="G279" s="18"/>
      <c r="H279" s="154">
        <v>110940</v>
      </c>
      <c r="I279" s="153">
        <f t="shared" si="223"/>
        <v>73000.100000000006</v>
      </c>
      <c r="J279" s="18"/>
      <c r="K279" s="18"/>
      <c r="L279" s="18"/>
      <c r="M279" s="155">
        <v>73000.100000000006</v>
      </c>
      <c r="N279" s="89">
        <f t="shared" si="224"/>
        <v>54075.11</v>
      </c>
      <c r="O279" s="18"/>
      <c r="P279" s="18"/>
      <c r="Q279" s="18"/>
      <c r="R279" s="154">
        <v>54075.11</v>
      </c>
      <c r="S279" s="131">
        <f t="shared" si="12"/>
        <v>0.74075391677545643</v>
      </c>
      <c r="T279" s="126" t="str">
        <f t="shared" si="13"/>
        <v xml:space="preserve"> </v>
      </c>
      <c r="U279" s="126" t="str">
        <f t="shared" si="14"/>
        <v xml:space="preserve"> </v>
      </c>
      <c r="V279" s="126" t="str">
        <f t="shared" si="15"/>
        <v xml:space="preserve"> </v>
      </c>
      <c r="W279" s="135">
        <f t="shared" si="16"/>
        <v>0.74075391677545643</v>
      </c>
      <c r="X279" s="115">
        <v>2</v>
      </c>
    </row>
    <row r="280" spans="1:24" s="10" customFormat="1" ht="49.5" customHeight="1" x14ac:dyDescent="0.2">
      <c r="A280" s="92">
        <v>1120</v>
      </c>
      <c r="B280" s="9">
        <v>31003</v>
      </c>
      <c r="C280" s="65" t="s">
        <v>185</v>
      </c>
      <c r="D280" s="89">
        <f>SUM(E280:H280)</f>
        <v>0</v>
      </c>
      <c r="E280" s="18">
        <f>SUM(E281:E283)</f>
        <v>0</v>
      </c>
      <c r="F280" s="18">
        <f t="shared" ref="F280:H280" si="225">SUM(F281:F283)</f>
        <v>0</v>
      </c>
      <c r="G280" s="18">
        <f t="shared" si="225"/>
        <v>0</v>
      </c>
      <c r="H280" s="154">
        <f t="shared" si="225"/>
        <v>0</v>
      </c>
      <c r="I280" s="153">
        <f t="shared" si="223"/>
        <v>41818.5</v>
      </c>
      <c r="J280" s="18">
        <f>SUM(J281:J283)</f>
        <v>0</v>
      </c>
      <c r="K280" s="18">
        <f>SUM(K281:K283)</f>
        <v>31363.5</v>
      </c>
      <c r="L280" s="18">
        <f t="shared" ref="L280" si="226">SUM(L281:L283)</f>
        <v>10455</v>
      </c>
      <c r="M280" s="155">
        <f t="shared" ref="M280" si="227">SUM(M281:M283)</f>
        <v>0</v>
      </c>
      <c r="N280" s="89">
        <f>SUM(O280:R280)</f>
        <v>41730.85</v>
      </c>
      <c r="O280" s="18">
        <f>SUM(O281:O283)</f>
        <v>0</v>
      </c>
      <c r="P280" s="18">
        <f t="shared" ref="P280" si="228">SUM(P281:P283)</f>
        <v>31275.85</v>
      </c>
      <c r="Q280" s="18">
        <f t="shared" ref="Q280" si="229">SUM(Q281:Q283)</f>
        <v>10455</v>
      </c>
      <c r="R280" s="154">
        <f t="shared" ref="R280" si="230">SUM(R281:R283)</f>
        <v>0</v>
      </c>
      <c r="S280" s="131">
        <f>IF(I280=0," ",N280/I280)</f>
        <v>0.99790403768666969</v>
      </c>
      <c r="T280" s="126" t="str">
        <f t="shared" si="13"/>
        <v xml:space="preserve"> </v>
      </c>
      <c r="U280" s="126">
        <f t="shared" si="14"/>
        <v>0.99720535016818912</v>
      </c>
      <c r="V280" s="126">
        <f t="shared" si="15"/>
        <v>1</v>
      </c>
      <c r="W280" s="135" t="str">
        <f t="shared" si="16"/>
        <v xml:space="preserve"> </v>
      </c>
      <c r="X280" s="115">
        <v>2</v>
      </c>
    </row>
    <row r="281" spans="1:24" s="10" customFormat="1" ht="74.25" customHeight="1" x14ac:dyDescent="0.2">
      <c r="A281" s="92"/>
      <c r="B281" s="9"/>
      <c r="C281" s="67" t="s">
        <v>569</v>
      </c>
      <c r="D281" s="90">
        <f t="shared" ref="D281:D283" si="231">SUM(E281:H281)</f>
        <v>0</v>
      </c>
      <c r="E281" s="18"/>
      <c r="F281" s="18"/>
      <c r="G281" s="18"/>
      <c r="H281" s="154"/>
      <c r="I281" s="157">
        <f t="shared" si="223"/>
        <v>31363.5</v>
      </c>
      <c r="J281" s="18"/>
      <c r="K281" s="26">
        <v>31363.5</v>
      </c>
      <c r="L281" s="26"/>
      <c r="M281" s="155"/>
      <c r="N281" s="90">
        <f t="shared" si="224"/>
        <v>31275.85</v>
      </c>
      <c r="O281" s="18"/>
      <c r="P281" s="26">
        <v>31275.85</v>
      </c>
      <c r="Q281" s="26"/>
      <c r="R281" s="154"/>
      <c r="S281" s="132">
        <f t="shared" ref="S281:S283" si="232">IF(I281=0," ",N281/I281)</f>
        <v>0.99720535016818912</v>
      </c>
      <c r="T281" s="127" t="str">
        <f t="shared" ref="T281:T283" si="233">IF(J281=0," ",O281/J281)</f>
        <v xml:space="preserve"> </v>
      </c>
      <c r="U281" s="127">
        <f t="shared" ref="U281:U283" si="234">IF(K281=0," ",P281/K281)</f>
        <v>0.99720535016818912</v>
      </c>
      <c r="V281" s="127" t="str">
        <f t="shared" ref="V281:V283" si="235">IF(L281=0," ",Q281/L281)</f>
        <v xml:space="preserve"> </v>
      </c>
      <c r="W281" s="136" t="str">
        <f t="shared" ref="W281:W283" si="236">IF(M281=0," ",R281/M281)</f>
        <v xml:space="preserve"> </v>
      </c>
      <c r="X281" s="115"/>
    </row>
    <row r="282" spans="1:24" s="10" customFormat="1" ht="84.75" customHeight="1" x14ac:dyDescent="0.2">
      <c r="A282" s="92"/>
      <c r="B282" s="9"/>
      <c r="C282" s="67" t="s">
        <v>571</v>
      </c>
      <c r="D282" s="90">
        <f t="shared" si="231"/>
        <v>0</v>
      </c>
      <c r="E282" s="18"/>
      <c r="F282" s="18"/>
      <c r="G282" s="18"/>
      <c r="H282" s="154"/>
      <c r="I282" s="157">
        <f t="shared" si="223"/>
        <v>10355</v>
      </c>
      <c r="J282" s="18"/>
      <c r="K282" s="26"/>
      <c r="L282" s="26">
        <v>10355</v>
      </c>
      <c r="M282" s="155"/>
      <c r="N282" s="90">
        <f t="shared" si="224"/>
        <v>10355</v>
      </c>
      <c r="O282" s="18"/>
      <c r="P282" s="26"/>
      <c r="Q282" s="26">
        <v>10355</v>
      </c>
      <c r="R282" s="154"/>
      <c r="S282" s="132">
        <f t="shared" si="232"/>
        <v>1</v>
      </c>
      <c r="T282" s="127" t="str">
        <f t="shared" si="233"/>
        <v xml:space="preserve"> </v>
      </c>
      <c r="U282" s="127" t="str">
        <f t="shared" si="234"/>
        <v xml:space="preserve"> </v>
      </c>
      <c r="V282" s="127">
        <f t="shared" si="235"/>
        <v>1</v>
      </c>
      <c r="W282" s="136" t="str">
        <f t="shared" si="236"/>
        <v xml:space="preserve"> </v>
      </c>
      <c r="X282" s="115"/>
    </row>
    <row r="283" spans="1:24" s="10" customFormat="1" ht="81" customHeight="1" x14ac:dyDescent="0.2">
      <c r="A283" s="92"/>
      <c r="B283" s="9"/>
      <c r="C283" s="67" t="s">
        <v>570</v>
      </c>
      <c r="D283" s="90">
        <f t="shared" si="231"/>
        <v>0</v>
      </c>
      <c r="E283" s="18"/>
      <c r="F283" s="18"/>
      <c r="G283" s="18"/>
      <c r="H283" s="154"/>
      <c r="I283" s="157">
        <f t="shared" si="223"/>
        <v>100</v>
      </c>
      <c r="J283" s="18"/>
      <c r="K283" s="26"/>
      <c r="L283" s="26">
        <v>100</v>
      </c>
      <c r="M283" s="155"/>
      <c r="N283" s="90">
        <f t="shared" si="224"/>
        <v>100</v>
      </c>
      <c r="O283" s="18"/>
      <c r="P283" s="26"/>
      <c r="Q283" s="26">
        <v>100</v>
      </c>
      <c r="R283" s="154"/>
      <c r="S283" s="132">
        <f t="shared" si="232"/>
        <v>1</v>
      </c>
      <c r="T283" s="127" t="str">
        <f t="shared" si="233"/>
        <v xml:space="preserve"> </v>
      </c>
      <c r="U283" s="127" t="str">
        <f t="shared" si="234"/>
        <v xml:space="preserve"> </v>
      </c>
      <c r="V283" s="127">
        <f t="shared" si="235"/>
        <v>1</v>
      </c>
      <c r="W283" s="136" t="str">
        <f t="shared" si="236"/>
        <v xml:space="preserve"> </v>
      </c>
      <c r="X283" s="115"/>
    </row>
    <row r="284" spans="1:24" s="10" customFormat="1" ht="54" customHeight="1" x14ac:dyDescent="0.2">
      <c r="A284" s="92">
        <v>1182</v>
      </c>
      <c r="B284" s="9">
        <v>31001</v>
      </c>
      <c r="C284" s="65" t="s">
        <v>78</v>
      </c>
      <c r="D284" s="89">
        <f t="shared" si="222"/>
        <v>24400</v>
      </c>
      <c r="E284" s="18"/>
      <c r="F284" s="18"/>
      <c r="G284" s="18"/>
      <c r="H284" s="154">
        <v>24400</v>
      </c>
      <c r="I284" s="153">
        <f t="shared" si="223"/>
        <v>22158.7</v>
      </c>
      <c r="J284" s="18"/>
      <c r="K284" s="18"/>
      <c r="L284" s="18"/>
      <c r="M284" s="155">
        <v>22158.7</v>
      </c>
      <c r="N284" s="89">
        <f t="shared" si="224"/>
        <v>22158.62</v>
      </c>
      <c r="O284" s="18"/>
      <c r="P284" s="18"/>
      <c r="Q284" s="18"/>
      <c r="R284" s="154">
        <v>22158.62</v>
      </c>
      <c r="S284" s="131">
        <f t="shared" si="12"/>
        <v>0.9999963896798999</v>
      </c>
      <c r="T284" s="126" t="str">
        <f t="shared" si="13"/>
        <v xml:space="preserve"> </v>
      </c>
      <c r="U284" s="126" t="str">
        <f t="shared" si="14"/>
        <v xml:space="preserve"> </v>
      </c>
      <c r="V284" s="126" t="str">
        <f t="shared" si="15"/>
        <v xml:space="preserve"> </v>
      </c>
      <c r="W284" s="135">
        <f t="shared" si="16"/>
        <v>0.9999963896798999</v>
      </c>
      <c r="X284" s="115">
        <v>2</v>
      </c>
    </row>
    <row r="285" spans="1:24" s="10" customFormat="1" ht="52.5" customHeight="1" x14ac:dyDescent="0.2">
      <c r="A285" s="92">
        <v>1228</v>
      </c>
      <c r="B285" s="9">
        <v>31001</v>
      </c>
      <c r="C285" s="65" t="s">
        <v>186</v>
      </c>
      <c r="D285" s="89">
        <f t="shared" si="222"/>
        <v>0</v>
      </c>
      <c r="E285" s="18">
        <f>SUM(E286)</f>
        <v>0</v>
      </c>
      <c r="F285" s="18">
        <f t="shared" ref="F285:H285" si="237">SUM(F286)</f>
        <v>0</v>
      </c>
      <c r="G285" s="18">
        <f t="shared" si="237"/>
        <v>0</v>
      </c>
      <c r="H285" s="154">
        <f t="shared" si="237"/>
        <v>0</v>
      </c>
      <c r="I285" s="153">
        <f>SUM(J285:M285)</f>
        <v>12815</v>
      </c>
      <c r="J285" s="18">
        <f>SUM(J286)</f>
        <v>0</v>
      </c>
      <c r="K285" s="18">
        <f t="shared" ref="K285" si="238">SUM(K286)</f>
        <v>0</v>
      </c>
      <c r="L285" s="18">
        <f t="shared" ref="L285" si="239">SUM(L286)</f>
        <v>12815</v>
      </c>
      <c r="M285" s="155">
        <f t="shared" ref="M285" si="240">SUM(M286)</f>
        <v>0</v>
      </c>
      <c r="N285" s="89">
        <f t="shared" si="224"/>
        <v>12000</v>
      </c>
      <c r="O285" s="18">
        <f>SUM(O286)</f>
        <v>0</v>
      </c>
      <c r="P285" s="18">
        <f t="shared" ref="P285" si="241">SUM(P286)</f>
        <v>0</v>
      </c>
      <c r="Q285" s="18">
        <f t="shared" ref="Q285" si="242">SUM(Q286)</f>
        <v>12000</v>
      </c>
      <c r="R285" s="154">
        <f t="shared" ref="R285" si="243">SUM(R286)</f>
        <v>0</v>
      </c>
      <c r="S285" s="131">
        <f t="shared" si="12"/>
        <v>0.93640265314085058</v>
      </c>
      <c r="T285" s="126" t="str">
        <f t="shared" si="13"/>
        <v xml:space="preserve"> </v>
      </c>
      <c r="U285" s="126" t="str">
        <f t="shared" si="14"/>
        <v xml:space="preserve"> </v>
      </c>
      <c r="V285" s="126">
        <f t="shared" si="15"/>
        <v>0.93640265314085058</v>
      </c>
      <c r="W285" s="135" t="str">
        <f t="shared" si="16"/>
        <v xml:space="preserve"> </v>
      </c>
      <c r="X285" s="115">
        <v>2</v>
      </c>
    </row>
    <row r="286" spans="1:24" s="10" customFormat="1" ht="71.25" customHeight="1" x14ac:dyDescent="0.2">
      <c r="A286" s="92"/>
      <c r="B286" s="9"/>
      <c r="C286" s="67" t="s">
        <v>572</v>
      </c>
      <c r="D286" s="90">
        <f t="shared" si="222"/>
        <v>0</v>
      </c>
      <c r="E286" s="18"/>
      <c r="F286" s="18"/>
      <c r="G286" s="18"/>
      <c r="H286" s="154"/>
      <c r="I286" s="157">
        <f t="shared" si="223"/>
        <v>12815</v>
      </c>
      <c r="J286" s="26"/>
      <c r="K286" s="26"/>
      <c r="L286" s="26">
        <v>12815</v>
      </c>
      <c r="M286" s="158"/>
      <c r="N286" s="90">
        <f t="shared" si="224"/>
        <v>12000</v>
      </c>
      <c r="O286" s="26"/>
      <c r="P286" s="26"/>
      <c r="Q286" s="26">
        <v>12000</v>
      </c>
      <c r="R286" s="156"/>
      <c r="S286" s="132"/>
      <c r="T286" s="127"/>
      <c r="U286" s="127"/>
      <c r="V286" s="127">
        <f t="shared" si="15"/>
        <v>0.93640265314085058</v>
      </c>
      <c r="W286" s="136"/>
      <c r="X286" s="115"/>
    </row>
    <row r="287" spans="1:24" s="10" customFormat="1" ht="51" customHeight="1" x14ac:dyDescent="0.2">
      <c r="A287" s="92">
        <v>1228</v>
      </c>
      <c r="B287" s="9">
        <v>31002</v>
      </c>
      <c r="C287" s="65" t="s">
        <v>187</v>
      </c>
      <c r="D287" s="89">
        <f t="shared" si="222"/>
        <v>0</v>
      </c>
      <c r="E287" s="18">
        <f>SUM(E288)</f>
        <v>0</v>
      </c>
      <c r="F287" s="18">
        <f t="shared" ref="F287:H287" si="244">SUM(F288)</f>
        <v>0</v>
      </c>
      <c r="G287" s="18">
        <f t="shared" si="244"/>
        <v>0</v>
      </c>
      <c r="H287" s="154">
        <f t="shared" si="244"/>
        <v>0</v>
      </c>
      <c r="I287" s="153">
        <f t="shared" si="223"/>
        <v>5000</v>
      </c>
      <c r="J287" s="18">
        <f>SUM(J288)</f>
        <v>0</v>
      </c>
      <c r="K287" s="18">
        <f t="shared" ref="K287:L287" si="245">SUM(K288)</f>
        <v>0</v>
      </c>
      <c r="L287" s="18">
        <f t="shared" si="245"/>
        <v>5000</v>
      </c>
      <c r="M287" s="155">
        <f>SUM(M288)</f>
        <v>0</v>
      </c>
      <c r="N287" s="89">
        <f t="shared" si="224"/>
        <v>5000</v>
      </c>
      <c r="O287" s="18">
        <f>SUM(O288)</f>
        <v>0</v>
      </c>
      <c r="P287" s="18">
        <f t="shared" ref="P287" si="246">SUM(P288)</f>
        <v>0</v>
      </c>
      <c r="Q287" s="18">
        <f t="shared" ref="Q287" si="247">SUM(Q288)</f>
        <v>5000</v>
      </c>
      <c r="R287" s="154">
        <f>SUM(R288)</f>
        <v>0</v>
      </c>
      <c r="S287" s="131">
        <f t="shared" si="12"/>
        <v>1</v>
      </c>
      <c r="T287" s="126" t="str">
        <f t="shared" si="13"/>
        <v xml:space="preserve"> </v>
      </c>
      <c r="U287" s="126" t="str">
        <f t="shared" si="14"/>
        <v xml:space="preserve"> </v>
      </c>
      <c r="V287" s="126">
        <f t="shared" si="15"/>
        <v>1</v>
      </c>
      <c r="W287" s="135" t="str">
        <f t="shared" si="16"/>
        <v xml:space="preserve"> </v>
      </c>
      <c r="X287" s="115">
        <v>2</v>
      </c>
    </row>
    <row r="288" spans="1:24" s="10" customFormat="1" ht="171" customHeight="1" x14ac:dyDescent="0.2">
      <c r="A288" s="92"/>
      <c r="B288" s="9"/>
      <c r="C288" s="67" t="s">
        <v>573</v>
      </c>
      <c r="D288" s="90">
        <f t="shared" si="222"/>
        <v>0</v>
      </c>
      <c r="E288" s="18"/>
      <c r="F288" s="18"/>
      <c r="G288" s="18"/>
      <c r="H288" s="154"/>
      <c r="I288" s="157">
        <f t="shared" si="223"/>
        <v>5000</v>
      </c>
      <c r="J288" s="26"/>
      <c r="K288" s="26"/>
      <c r="L288" s="26">
        <v>5000</v>
      </c>
      <c r="M288" s="158"/>
      <c r="N288" s="90">
        <f t="shared" si="224"/>
        <v>5000</v>
      </c>
      <c r="O288" s="26"/>
      <c r="P288" s="26"/>
      <c r="Q288" s="26">
        <v>5000</v>
      </c>
      <c r="R288" s="156"/>
      <c r="S288" s="132">
        <f t="shared" ref="S288" si="248">IF(I288=0," ",N288/I288)</f>
        <v>1</v>
      </c>
      <c r="T288" s="127" t="str">
        <f t="shared" ref="T288" si="249">IF(J288=0," ",O288/J288)</f>
        <v xml:space="preserve"> </v>
      </c>
      <c r="U288" s="127" t="str">
        <f t="shared" ref="U288" si="250">IF(K288=0," ",P288/K288)</f>
        <v xml:space="preserve"> </v>
      </c>
      <c r="V288" s="127">
        <f t="shared" ref="V288" si="251">IF(L288=0," ",Q288/L288)</f>
        <v>1</v>
      </c>
      <c r="W288" s="136" t="str">
        <f t="shared" ref="W288" si="252">IF(M288=0," ",R288/M288)</f>
        <v xml:space="preserve"> </v>
      </c>
      <c r="X288" s="115"/>
    </row>
    <row r="289" spans="1:24" x14ac:dyDescent="0.2">
      <c r="A289" s="93"/>
      <c r="B289" s="6"/>
      <c r="C289" s="67"/>
      <c r="D289" s="90"/>
      <c r="E289" s="26"/>
      <c r="F289" s="26"/>
      <c r="G289" s="26"/>
      <c r="H289" s="156"/>
      <c r="I289" s="157"/>
      <c r="J289" s="26"/>
      <c r="K289" s="26"/>
      <c r="L289" s="26"/>
      <c r="M289" s="158"/>
      <c r="N289" s="90"/>
      <c r="O289" s="26"/>
      <c r="P289" s="26"/>
      <c r="Q289" s="26"/>
      <c r="R289" s="156"/>
      <c r="S289" s="132" t="str">
        <f t="shared" si="12"/>
        <v xml:space="preserve"> </v>
      </c>
      <c r="T289" s="127" t="str">
        <f t="shared" si="13"/>
        <v xml:space="preserve"> </v>
      </c>
      <c r="U289" s="127" t="str">
        <f t="shared" si="14"/>
        <v xml:space="preserve"> </v>
      </c>
      <c r="V289" s="127" t="str">
        <f t="shared" si="15"/>
        <v xml:space="preserve"> </v>
      </c>
      <c r="W289" s="136" t="str">
        <f t="shared" si="16"/>
        <v xml:space="preserve"> </v>
      </c>
      <c r="X289" s="114"/>
    </row>
    <row r="290" spans="1:24" s="48" customFormat="1" ht="47.25" customHeight="1" x14ac:dyDescent="0.2">
      <c r="A290" s="92"/>
      <c r="B290" s="7"/>
      <c r="C290" s="63" t="s">
        <v>135</v>
      </c>
      <c r="D290" s="89">
        <f>SUM(D292:D294)</f>
        <v>29255</v>
      </c>
      <c r="E290" s="21">
        <f t="shared" ref="E290:R290" si="253">SUM(E292:E294)</f>
        <v>0</v>
      </c>
      <c r="F290" s="21">
        <f t="shared" si="253"/>
        <v>0</v>
      </c>
      <c r="G290" s="21">
        <f t="shared" si="253"/>
        <v>0</v>
      </c>
      <c r="H290" s="159">
        <f t="shared" si="253"/>
        <v>29255</v>
      </c>
      <c r="I290" s="153">
        <f t="shared" si="253"/>
        <v>88887</v>
      </c>
      <c r="J290" s="21">
        <f t="shared" si="253"/>
        <v>0</v>
      </c>
      <c r="K290" s="21">
        <f t="shared" si="253"/>
        <v>0</v>
      </c>
      <c r="L290" s="21">
        <f t="shared" si="253"/>
        <v>56080</v>
      </c>
      <c r="M290" s="160">
        <f t="shared" si="253"/>
        <v>32807</v>
      </c>
      <c r="N290" s="89">
        <f t="shared" si="253"/>
        <v>81906.080000000002</v>
      </c>
      <c r="O290" s="21">
        <f t="shared" si="253"/>
        <v>0</v>
      </c>
      <c r="P290" s="21">
        <f t="shared" si="253"/>
        <v>0</v>
      </c>
      <c r="Q290" s="21">
        <f t="shared" si="253"/>
        <v>53800</v>
      </c>
      <c r="R290" s="159">
        <f t="shared" si="253"/>
        <v>28106.080000000002</v>
      </c>
      <c r="S290" s="131">
        <f t="shared" si="12"/>
        <v>0.92146298108834812</v>
      </c>
      <c r="T290" s="126" t="str">
        <f t="shared" si="13"/>
        <v xml:space="preserve"> </v>
      </c>
      <c r="U290" s="126" t="str">
        <f t="shared" si="14"/>
        <v xml:space="preserve"> </v>
      </c>
      <c r="V290" s="126">
        <f t="shared" si="15"/>
        <v>0.95934379457917263</v>
      </c>
      <c r="W290" s="135">
        <f t="shared" si="16"/>
        <v>0.85670984850794041</v>
      </c>
      <c r="X290" s="115">
        <v>1</v>
      </c>
    </row>
    <row r="291" spans="1:24" s="8" customFormat="1" ht="21" customHeight="1" x14ac:dyDescent="0.2">
      <c r="A291" s="93"/>
      <c r="B291" s="6"/>
      <c r="C291" s="64" t="s">
        <v>14</v>
      </c>
      <c r="D291" s="90"/>
      <c r="E291" s="26"/>
      <c r="F291" s="26"/>
      <c r="G291" s="26"/>
      <c r="H291" s="156"/>
      <c r="I291" s="157"/>
      <c r="J291" s="26"/>
      <c r="K291" s="26"/>
      <c r="L291" s="26"/>
      <c r="M291" s="158"/>
      <c r="N291" s="90"/>
      <c r="O291" s="26"/>
      <c r="P291" s="26"/>
      <c r="Q291" s="26"/>
      <c r="R291" s="156"/>
      <c r="S291" s="132" t="str">
        <f t="shared" si="12"/>
        <v xml:space="preserve"> </v>
      </c>
      <c r="T291" s="127" t="str">
        <f t="shared" si="13"/>
        <v xml:space="preserve"> </v>
      </c>
      <c r="U291" s="127" t="str">
        <f t="shared" si="14"/>
        <v xml:space="preserve"> </v>
      </c>
      <c r="V291" s="127" t="str">
        <f t="shared" si="15"/>
        <v xml:space="preserve"> </v>
      </c>
      <c r="W291" s="136" t="str">
        <f t="shared" si="16"/>
        <v xml:space="preserve"> </v>
      </c>
      <c r="X291" s="114"/>
    </row>
    <row r="292" spans="1:24" s="10" customFormat="1" ht="67.5" customHeight="1" x14ac:dyDescent="0.2">
      <c r="A292" s="92">
        <v>1058</v>
      </c>
      <c r="B292" s="9">
        <v>31001</v>
      </c>
      <c r="C292" s="65" t="s">
        <v>162</v>
      </c>
      <c r="D292" s="89">
        <f>SUM(E292:H292)</f>
        <v>29255</v>
      </c>
      <c r="E292" s="18"/>
      <c r="F292" s="18"/>
      <c r="G292" s="18"/>
      <c r="H292" s="154">
        <v>29255</v>
      </c>
      <c r="I292" s="153">
        <f>SUM(J292:M292)</f>
        <v>32807</v>
      </c>
      <c r="J292" s="18"/>
      <c r="K292" s="18"/>
      <c r="L292" s="18"/>
      <c r="M292" s="155">
        <v>32807</v>
      </c>
      <c r="N292" s="89">
        <f>SUM(O292:R292)</f>
        <v>28106.080000000002</v>
      </c>
      <c r="O292" s="18"/>
      <c r="P292" s="18"/>
      <c r="Q292" s="18"/>
      <c r="R292" s="154">
        <v>28106.080000000002</v>
      </c>
      <c r="S292" s="131">
        <f t="shared" si="12"/>
        <v>0.85670984850794041</v>
      </c>
      <c r="T292" s="126" t="str">
        <f t="shared" si="13"/>
        <v xml:space="preserve"> </v>
      </c>
      <c r="U292" s="126" t="str">
        <f t="shared" si="14"/>
        <v xml:space="preserve"> </v>
      </c>
      <c r="V292" s="126" t="str">
        <f t="shared" si="15"/>
        <v xml:space="preserve"> </v>
      </c>
      <c r="W292" s="135">
        <f t="shared" si="16"/>
        <v>0.85670984850794041</v>
      </c>
      <c r="X292" s="115">
        <v>2</v>
      </c>
    </row>
    <row r="293" spans="1:24" s="10" customFormat="1" ht="66" customHeight="1" x14ac:dyDescent="0.2">
      <c r="A293" s="92">
        <v>1086</v>
      </c>
      <c r="B293" s="9">
        <v>31002</v>
      </c>
      <c r="C293" s="65" t="s">
        <v>590</v>
      </c>
      <c r="D293" s="89">
        <f>SUM(E293:H293)</f>
        <v>0</v>
      </c>
      <c r="E293" s="18"/>
      <c r="F293" s="18"/>
      <c r="G293" s="18"/>
      <c r="H293" s="154"/>
      <c r="I293" s="153">
        <f>SUM(J293:M293)</f>
        <v>13080</v>
      </c>
      <c r="J293" s="18"/>
      <c r="K293" s="18"/>
      <c r="L293" s="18">
        <v>13080</v>
      </c>
      <c r="M293" s="155"/>
      <c r="N293" s="89">
        <f>SUM(O293:R293)</f>
        <v>10800</v>
      </c>
      <c r="O293" s="18"/>
      <c r="P293" s="18"/>
      <c r="Q293" s="18">
        <v>10800</v>
      </c>
      <c r="R293" s="154"/>
      <c r="S293" s="131">
        <f t="shared" si="12"/>
        <v>0.82568807339449546</v>
      </c>
      <c r="T293" s="126" t="str">
        <f t="shared" si="13"/>
        <v xml:space="preserve"> </v>
      </c>
      <c r="U293" s="126" t="str">
        <f t="shared" si="14"/>
        <v xml:space="preserve"> </v>
      </c>
      <c r="V293" s="126">
        <f t="shared" si="15"/>
        <v>0.82568807339449546</v>
      </c>
      <c r="W293" s="135" t="str">
        <f t="shared" si="16"/>
        <v xml:space="preserve"> </v>
      </c>
      <c r="X293" s="115">
        <v>2</v>
      </c>
    </row>
    <row r="294" spans="1:24" s="10" customFormat="1" ht="105" customHeight="1" x14ac:dyDescent="0.2">
      <c r="A294" s="92">
        <v>1190</v>
      </c>
      <c r="B294" s="9">
        <v>11005</v>
      </c>
      <c r="C294" s="65" t="s">
        <v>188</v>
      </c>
      <c r="D294" s="89">
        <f>SUM(E294:H294)</f>
        <v>0</v>
      </c>
      <c r="E294" s="18"/>
      <c r="F294" s="18"/>
      <c r="G294" s="18"/>
      <c r="H294" s="154"/>
      <c r="I294" s="153">
        <f>SUM(J294:M294)</f>
        <v>43000</v>
      </c>
      <c r="J294" s="18"/>
      <c r="K294" s="18"/>
      <c r="L294" s="18">
        <v>43000</v>
      </c>
      <c r="M294" s="155"/>
      <c r="N294" s="89">
        <f>SUM(O294:R294)</f>
        <v>43000</v>
      </c>
      <c r="O294" s="18"/>
      <c r="P294" s="18"/>
      <c r="Q294" s="18">
        <v>43000</v>
      </c>
      <c r="R294" s="154"/>
      <c r="S294" s="131">
        <f t="shared" si="12"/>
        <v>1</v>
      </c>
      <c r="T294" s="126" t="str">
        <f t="shared" si="13"/>
        <v xml:space="preserve"> </v>
      </c>
      <c r="U294" s="126" t="str">
        <f t="shared" si="14"/>
        <v xml:space="preserve"> </v>
      </c>
      <c r="V294" s="126">
        <f t="shared" si="15"/>
        <v>1</v>
      </c>
      <c r="W294" s="135" t="str">
        <f t="shared" si="16"/>
        <v xml:space="preserve"> </v>
      </c>
      <c r="X294" s="115">
        <v>2</v>
      </c>
    </row>
    <row r="295" spans="1:24" s="10" customFormat="1" x14ac:dyDescent="0.2">
      <c r="A295" s="92"/>
      <c r="B295" s="9"/>
      <c r="C295" s="65"/>
      <c r="D295" s="89"/>
      <c r="E295" s="18"/>
      <c r="F295" s="18"/>
      <c r="G295" s="18"/>
      <c r="H295" s="154"/>
      <c r="I295" s="153"/>
      <c r="J295" s="18"/>
      <c r="K295" s="18"/>
      <c r="L295" s="18"/>
      <c r="M295" s="155"/>
      <c r="N295" s="89"/>
      <c r="O295" s="18"/>
      <c r="P295" s="18"/>
      <c r="Q295" s="18"/>
      <c r="R295" s="154"/>
      <c r="S295" s="131" t="str">
        <f t="shared" si="12"/>
        <v xml:space="preserve"> </v>
      </c>
      <c r="T295" s="126" t="str">
        <f t="shared" si="13"/>
        <v xml:space="preserve"> </v>
      </c>
      <c r="U295" s="126" t="str">
        <f t="shared" si="14"/>
        <v xml:space="preserve"> </v>
      </c>
      <c r="V295" s="126" t="str">
        <f t="shared" si="15"/>
        <v xml:space="preserve"> </v>
      </c>
      <c r="W295" s="135" t="str">
        <f t="shared" si="16"/>
        <v xml:space="preserve"> </v>
      </c>
      <c r="X295" s="115"/>
    </row>
    <row r="296" spans="1:24" s="48" customFormat="1" ht="39" customHeight="1" x14ac:dyDescent="0.2">
      <c r="A296" s="92"/>
      <c r="B296" s="7"/>
      <c r="C296" s="63" t="s">
        <v>31</v>
      </c>
      <c r="D296" s="89">
        <f>SUM(D298:D301)</f>
        <v>14362.6</v>
      </c>
      <c r="E296" s="21">
        <f t="shared" ref="E296:R296" si="254">SUM(E298:E301)</f>
        <v>0</v>
      </c>
      <c r="F296" s="21">
        <f t="shared" si="254"/>
        <v>0</v>
      </c>
      <c r="G296" s="21">
        <f t="shared" si="254"/>
        <v>0</v>
      </c>
      <c r="H296" s="159">
        <f t="shared" si="254"/>
        <v>14362.6</v>
      </c>
      <c r="I296" s="153">
        <f t="shared" si="254"/>
        <v>105711.1</v>
      </c>
      <c r="J296" s="21">
        <f t="shared" si="254"/>
        <v>0</v>
      </c>
      <c r="K296" s="21">
        <f t="shared" si="254"/>
        <v>0</v>
      </c>
      <c r="L296" s="21">
        <f t="shared" si="254"/>
        <v>0</v>
      </c>
      <c r="M296" s="160">
        <f t="shared" si="254"/>
        <v>105711.1</v>
      </c>
      <c r="N296" s="89">
        <f t="shared" si="254"/>
        <v>105366.29000000001</v>
      </c>
      <c r="O296" s="21">
        <f t="shared" si="254"/>
        <v>0</v>
      </c>
      <c r="P296" s="21">
        <f t="shared" si="254"/>
        <v>0</v>
      </c>
      <c r="Q296" s="21">
        <f t="shared" si="254"/>
        <v>0</v>
      </c>
      <c r="R296" s="159">
        <f t="shared" si="254"/>
        <v>105366.29000000001</v>
      </c>
      <c r="S296" s="131">
        <f t="shared" si="12"/>
        <v>0.99673818548856274</v>
      </c>
      <c r="T296" s="126" t="str">
        <f t="shared" si="13"/>
        <v xml:space="preserve"> </v>
      </c>
      <c r="U296" s="126" t="str">
        <f t="shared" si="14"/>
        <v xml:space="preserve"> </v>
      </c>
      <c r="V296" s="126" t="str">
        <f t="shared" si="15"/>
        <v xml:space="preserve"> </v>
      </c>
      <c r="W296" s="135">
        <f t="shared" si="16"/>
        <v>0.99673818548856274</v>
      </c>
      <c r="X296" s="115">
        <v>1</v>
      </c>
    </row>
    <row r="297" spans="1:24" s="8" customFormat="1" ht="24.75" customHeight="1" x14ac:dyDescent="0.2">
      <c r="A297" s="93"/>
      <c r="B297" s="6"/>
      <c r="C297" s="64" t="s">
        <v>14</v>
      </c>
      <c r="D297" s="90"/>
      <c r="E297" s="26"/>
      <c r="F297" s="26"/>
      <c r="G297" s="26"/>
      <c r="H297" s="156"/>
      <c r="I297" s="157"/>
      <c r="J297" s="26"/>
      <c r="K297" s="26"/>
      <c r="L297" s="26"/>
      <c r="M297" s="158"/>
      <c r="N297" s="90"/>
      <c r="O297" s="26"/>
      <c r="P297" s="26"/>
      <c r="Q297" s="26"/>
      <c r="R297" s="156"/>
      <c r="S297" s="132" t="str">
        <f t="shared" si="12"/>
        <v xml:space="preserve"> </v>
      </c>
      <c r="T297" s="127" t="str">
        <f t="shared" si="13"/>
        <v xml:space="preserve"> </v>
      </c>
      <c r="U297" s="127" t="str">
        <f t="shared" si="14"/>
        <v xml:space="preserve"> </v>
      </c>
      <c r="V297" s="127" t="str">
        <f t="shared" si="15"/>
        <v xml:space="preserve"> </v>
      </c>
      <c r="W297" s="136" t="str">
        <f t="shared" si="16"/>
        <v xml:space="preserve"> </v>
      </c>
      <c r="X297" s="114"/>
    </row>
    <row r="298" spans="1:24" s="48" customFormat="1" ht="80.25" customHeight="1" x14ac:dyDescent="0.2">
      <c r="A298" s="95">
        <v>1061</v>
      </c>
      <c r="B298" s="13">
        <v>31001</v>
      </c>
      <c r="C298" s="69" t="s">
        <v>189</v>
      </c>
      <c r="D298" s="89">
        <f>SUM(E298:H298)</f>
        <v>0</v>
      </c>
      <c r="E298" s="21"/>
      <c r="F298" s="21"/>
      <c r="G298" s="21"/>
      <c r="H298" s="159"/>
      <c r="I298" s="153">
        <f>SUM(J298:M298)</f>
        <v>15000</v>
      </c>
      <c r="J298" s="21"/>
      <c r="K298" s="21"/>
      <c r="L298" s="21"/>
      <c r="M298" s="160">
        <v>15000</v>
      </c>
      <c r="N298" s="89">
        <f>SUM(O298:R298)</f>
        <v>14655.22</v>
      </c>
      <c r="O298" s="21"/>
      <c r="P298" s="21"/>
      <c r="Q298" s="21"/>
      <c r="R298" s="159">
        <v>14655.22</v>
      </c>
      <c r="S298" s="131">
        <f t="shared" si="12"/>
        <v>0.97701466666666659</v>
      </c>
      <c r="T298" s="126" t="str">
        <f t="shared" si="13"/>
        <v xml:space="preserve"> </v>
      </c>
      <c r="U298" s="126" t="str">
        <f t="shared" si="14"/>
        <v xml:space="preserve"> </v>
      </c>
      <c r="V298" s="126" t="str">
        <f t="shared" si="15"/>
        <v xml:space="preserve"> </v>
      </c>
      <c r="W298" s="135">
        <f t="shared" si="16"/>
        <v>0.97701466666666659</v>
      </c>
      <c r="X298" s="115">
        <v>2</v>
      </c>
    </row>
    <row r="299" spans="1:24" s="10" customFormat="1" ht="50.25" customHeight="1" x14ac:dyDescent="0.2">
      <c r="A299" s="95">
        <v>1128</v>
      </c>
      <c r="B299" s="13">
        <v>31001</v>
      </c>
      <c r="C299" s="69" t="s">
        <v>32</v>
      </c>
      <c r="D299" s="89">
        <f>SUM(E299:H299)</f>
        <v>14362.6</v>
      </c>
      <c r="E299" s="21"/>
      <c r="F299" s="21"/>
      <c r="G299" s="21"/>
      <c r="H299" s="159">
        <v>14362.6</v>
      </c>
      <c r="I299" s="153">
        <f>SUM(J299:M299)</f>
        <v>14362.6</v>
      </c>
      <c r="J299" s="21"/>
      <c r="K299" s="21"/>
      <c r="L299" s="21"/>
      <c r="M299" s="160">
        <v>14362.6</v>
      </c>
      <c r="N299" s="89">
        <f>SUM(O299:R299)</f>
        <v>14362.57</v>
      </c>
      <c r="O299" s="21"/>
      <c r="P299" s="21"/>
      <c r="Q299" s="21"/>
      <c r="R299" s="159">
        <v>14362.57</v>
      </c>
      <c r="S299" s="131">
        <f t="shared" si="12"/>
        <v>0.99999791124169712</v>
      </c>
      <c r="T299" s="126" t="str">
        <f t="shared" si="13"/>
        <v xml:space="preserve"> </v>
      </c>
      <c r="U299" s="126" t="str">
        <f t="shared" si="14"/>
        <v xml:space="preserve"> </v>
      </c>
      <c r="V299" s="126" t="str">
        <f t="shared" si="15"/>
        <v xml:space="preserve"> </v>
      </c>
      <c r="W299" s="135">
        <f t="shared" si="16"/>
        <v>0.99999791124169712</v>
      </c>
      <c r="X299" s="115">
        <v>2</v>
      </c>
    </row>
    <row r="300" spans="1:24" s="10" customFormat="1" ht="96" customHeight="1" x14ac:dyDescent="0.2">
      <c r="A300" s="95">
        <v>9020</v>
      </c>
      <c r="B300" s="13">
        <v>31001</v>
      </c>
      <c r="C300" s="69" t="s">
        <v>190</v>
      </c>
      <c r="D300" s="89">
        <f>SUM(E300:H300)</f>
        <v>0</v>
      </c>
      <c r="E300" s="21"/>
      <c r="F300" s="21"/>
      <c r="G300" s="21"/>
      <c r="H300" s="159"/>
      <c r="I300" s="153">
        <f>SUM(J300:M300)</f>
        <v>49964.9</v>
      </c>
      <c r="J300" s="21"/>
      <c r="K300" s="21"/>
      <c r="L300" s="21"/>
      <c r="M300" s="160">
        <v>49964.9</v>
      </c>
      <c r="N300" s="89">
        <f>SUM(O300:R300)</f>
        <v>49964.9</v>
      </c>
      <c r="O300" s="21"/>
      <c r="P300" s="21"/>
      <c r="Q300" s="21"/>
      <c r="R300" s="159">
        <v>49964.9</v>
      </c>
      <c r="S300" s="131">
        <f t="shared" si="12"/>
        <v>1</v>
      </c>
      <c r="T300" s="126" t="str">
        <f t="shared" si="13"/>
        <v xml:space="preserve"> </v>
      </c>
      <c r="U300" s="126" t="str">
        <f t="shared" si="14"/>
        <v xml:space="preserve"> </v>
      </c>
      <c r="V300" s="126" t="str">
        <f t="shared" si="15"/>
        <v xml:space="preserve"> </v>
      </c>
      <c r="W300" s="135">
        <f t="shared" si="16"/>
        <v>1</v>
      </c>
      <c r="X300" s="115">
        <v>2</v>
      </c>
    </row>
    <row r="301" spans="1:24" s="10" customFormat="1" ht="83.25" customHeight="1" x14ac:dyDescent="0.2">
      <c r="A301" s="95">
        <v>9020</v>
      </c>
      <c r="B301" s="13">
        <v>31002</v>
      </c>
      <c r="C301" s="69" t="s">
        <v>191</v>
      </c>
      <c r="D301" s="89">
        <f>SUM(E301:H301)</f>
        <v>0</v>
      </c>
      <c r="E301" s="21"/>
      <c r="F301" s="21"/>
      <c r="G301" s="21"/>
      <c r="H301" s="159"/>
      <c r="I301" s="153">
        <f>SUM(J301:M301)</f>
        <v>26383.599999999999</v>
      </c>
      <c r="J301" s="21"/>
      <c r="K301" s="21"/>
      <c r="L301" s="21"/>
      <c r="M301" s="160">
        <v>26383.599999999999</v>
      </c>
      <c r="N301" s="89">
        <f>SUM(O301:R301)</f>
        <v>26383.599999999999</v>
      </c>
      <c r="O301" s="21"/>
      <c r="P301" s="21"/>
      <c r="Q301" s="21"/>
      <c r="R301" s="159">
        <v>26383.599999999999</v>
      </c>
      <c r="S301" s="131">
        <f t="shared" si="12"/>
        <v>1</v>
      </c>
      <c r="T301" s="126" t="str">
        <f t="shared" si="13"/>
        <v xml:space="preserve"> </v>
      </c>
      <c r="U301" s="126" t="str">
        <f t="shared" si="14"/>
        <v xml:space="preserve"> </v>
      </c>
      <c r="V301" s="126" t="str">
        <f t="shared" si="15"/>
        <v xml:space="preserve"> </v>
      </c>
      <c r="W301" s="135">
        <f t="shared" si="16"/>
        <v>1</v>
      </c>
      <c r="X301" s="115">
        <v>2</v>
      </c>
    </row>
    <row r="302" spans="1:24" x14ac:dyDescent="0.2">
      <c r="A302" s="93"/>
      <c r="B302" s="6"/>
      <c r="C302" s="67"/>
      <c r="D302" s="90"/>
      <c r="E302" s="26"/>
      <c r="F302" s="26"/>
      <c r="G302" s="26"/>
      <c r="H302" s="156"/>
      <c r="I302" s="157"/>
      <c r="J302" s="26"/>
      <c r="K302" s="26"/>
      <c r="L302" s="26"/>
      <c r="M302" s="158"/>
      <c r="N302" s="90"/>
      <c r="O302" s="26"/>
      <c r="P302" s="26"/>
      <c r="Q302" s="26"/>
      <c r="R302" s="156"/>
      <c r="S302" s="132" t="str">
        <f t="shared" si="12"/>
        <v xml:space="preserve"> </v>
      </c>
      <c r="T302" s="127" t="str">
        <f t="shared" si="13"/>
        <v xml:space="preserve"> </v>
      </c>
      <c r="U302" s="127" t="str">
        <f t="shared" si="14"/>
        <v xml:space="preserve"> </v>
      </c>
      <c r="V302" s="127" t="str">
        <f t="shared" si="15"/>
        <v xml:space="preserve"> </v>
      </c>
      <c r="W302" s="136" t="str">
        <f t="shared" si="16"/>
        <v xml:space="preserve"> </v>
      </c>
      <c r="X302" s="114"/>
    </row>
    <row r="303" spans="1:24" s="48" customFormat="1" ht="47.25" customHeight="1" x14ac:dyDescent="0.2">
      <c r="A303" s="92"/>
      <c r="B303" s="7"/>
      <c r="C303" s="63" t="s">
        <v>134</v>
      </c>
      <c r="D303" s="89">
        <f>SUM(D305:D310)</f>
        <v>620129.80000000005</v>
      </c>
      <c r="E303" s="21">
        <f t="shared" ref="E303:R303" si="255">SUM(E305:E310)</f>
        <v>0</v>
      </c>
      <c r="F303" s="21">
        <f t="shared" si="255"/>
        <v>61126</v>
      </c>
      <c r="G303" s="21">
        <f t="shared" si="255"/>
        <v>125733.3</v>
      </c>
      <c r="H303" s="159">
        <f t="shared" si="255"/>
        <v>433270.5</v>
      </c>
      <c r="I303" s="153">
        <f t="shared" si="255"/>
        <v>134552.79999999999</v>
      </c>
      <c r="J303" s="21">
        <f t="shared" si="255"/>
        <v>0</v>
      </c>
      <c r="K303" s="21">
        <f t="shared" si="255"/>
        <v>0</v>
      </c>
      <c r="L303" s="21">
        <f t="shared" si="255"/>
        <v>119037</v>
      </c>
      <c r="M303" s="160">
        <f t="shared" si="255"/>
        <v>15515.8</v>
      </c>
      <c r="N303" s="89">
        <f t="shared" si="255"/>
        <v>87767.739999999991</v>
      </c>
      <c r="O303" s="21">
        <f t="shared" si="255"/>
        <v>0</v>
      </c>
      <c r="P303" s="21">
        <f t="shared" si="255"/>
        <v>0</v>
      </c>
      <c r="Q303" s="21">
        <f t="shared" si="255"/>
        <v>72252.03</v>
      </c>
      <c r="R303" s="159">
        <f t="shared" si="255"/>
        <v>15515.71</v>
      </c>
      <c r="S303" s="131">
        <f t="shared" si="12"/>
        <v>0.65229218566986347</v>
      </c>
      <c r="T303" s="126" t="str">
        <f t="shared" si="13"/>
        <v xml:space="preserve"> </v>
      </c>
      <c r="U303" s="126" t="str">
        <f t="shared" si="14"/>
        <v xml:space="preserve"> </v>
      </c>
      <c r="V303" s="126">
        <f t="shared" si="15"/>
        <v>0.6069711938304897</v>
      </c>
      <c r="W303" s="135">
        <f t="shared" si="16"/>
        <v>0.99999419946119439</v>
      </c>
      <c r="X303" s="115">
        <v>1</v>
      </c>
    </row>
    <row r="304" spans="1:24" s="8" customFormat="1" x14ac:dyDescent="0.2">
      <c r="A304" s="93"/>
      <c r="B304" s="6"/>
      <c r="C304" s="64" t="s">
        <v>14</v>
      </c>
      <c r="D304" s="90"/>
      <c r="E304" s="26"/>
      <c r="F304" s="26"/>
      <c r="G304" s="26"/>
      <c r="H304" s="156"/>
      <c r="I304" s="157"/>
      <c r="J304" s="26"/>
      <c r="K304" s="26"/>
      <c r="L304" s="26"/>
      <c r="M304" s="158"/>
      <c r="N304" s="90"/>
      <c r="O304" s="26"/>
      <c r="P304" s="26"/>
      <c r="Q304" s="26"/>
      <c r="R304" s="156"/>
      <c r="S304" s="132" t="str">
        <f t="shared" si="12"/>
        <v xml:space="preserve"> </v>
      </c>
      <c r="T304" s="127" t="str">
        <f t="shared" si="13"/>
        <v xml:space="preserve"> </v>
      </c>
      <c r="U304" s="127" t="str">
        <f t="shared" si="14"/>
        <v xml:space="preserve"> </v>
      </c>
      <c r="V304" s="127" t="str">
        <f t="shared" si="15"/>
        <v xml:space="preserve"> </v>
      </c>
      <c r="W304" s="136" t="str">
        <f t="shared" si="16"/>
        <v xml:space="preserve"> </v>
      </c>
      <c r="X304" s="114"/>
    </row>
    <row r="305" spans="1:24" s="10" customFormat="1" ht="67.5" customHeight="1" x14ac:dyDescent="0.2">
      <c r="A305" s="92">
        <v>1071</v>
      </c>
      <c r="B305" s="9">
        <v>31001</v>
      </c>
      <c r="C305" s="65" t="s">
        <v>117</v>
      </c>
      <c r="D305" s="89">
        <f t="shared" ref="D305:D310" si="256">SUM(E305:H305)</f>
        <v>15936.2</v>
      </c>
      <c r="E305" s="18"/>
      <c r="F305" s="18"/>
      <c r="G305" s="18"/>
      <c r="H305" s="154">
        <v>15936.2</v>
      </c>
      <c r="I305" s="153">
        <f t="shared" ref="I305:I310" si="257">SUM(J305:M305)</f>
        <v>15515.8</v>
      </c>
      <c r="J305" s="18"/>
      <c r="K305" s="18"/>
      <c r="L305" s="18"/>
      <c r="M305" s="155">
        <v>15515.8</v>
      </c>
      <c r="N305" s="89">
        <f t="shared" ref="N305:N310" si="258">SUM(O305:R305)</f>
        <v>15515.71</v>
      </c>
      <c r="O305" s="18"/>
      <c r="P305" s="18"/>
      <c r="Q305" s="18"/>
      <c r="R305" s="154">
        <v>15515.71</v>
      </c>
      <c r="S305" s="131">
        <f t="shared" si="12"/>
        <v>0.99999419946119439</v>
      </c>
      <c r="T305" s="126" t="str">
        <f t="shared" si="13"/>
        <v xml:space="preserve"> </v>
      </c>
      <c r="U305" s="126" t="str">
        <f t="shared" si="14"/>
        <v xml:space="preserve"> </v>
      </c>
      <c r="V305" s="126" t="str">
        <f t="shared" si="15"/>
        <v xml:space="preserve"> </v>
      </c>
      <c r="W305" s="135">
        <f t="shared" si="16"/>
        <v>0.99999419946119439</v>
      </c>
      <c r="X305" s="115">
        <v>2</v>
      </c>
    </row>
    <row r="306" spans="1:24" s="10" customFormat="1" ht="87" customHeight="1" x14ac:dyDescent="0.2">
      <c r="A306" s="92">
        <v>1155</v>
      </c>
      <c r="B306" s="9">
        <v>21001</v>
      </c>
      <c r="C306" s="65" t="s">
        <v>192</v>
      </c>
      <c r="D306" s="89">
        <f t="shared" si="256"/>
        <v>0</v>
      </c>
      <c r="E306" s="18"/>
      <c r="F306" s="18"/>
      <c r="G306" s="18"/>
      <c r="H306" s="154"/>
      <c r="I306" s="153">
        <f t="shared" si="257"/>
        <v>3597</v>
      </c>
      <c r="J306" s="18"/>
      <c r="K306" s="18"/>
      <c r="L306" s="18">
        <v>3597</v>
      </c>
      <c r="M306" s="155"/>
      <c r="N306" s="89">
        <f t="shared" si="258"/>
        <v>3597</v>
      </c>
      <c r="O306" s="18"/>
      <c r="P306" s="18"/>
      <c r="Q306" s="18">
        <v>3597</v>
      </c>
      <c r="R306" s="154"/>
      <c r="S306" s="131">
        <f t="shared" si="12"/>
        <v>1</v>
      </c>
      <c r="T306" s="126" t="str">
        <f t="shared" si="13"/>
        <v xml:space="preserve"> </v>
      </c>
      <c r="U306" s="126" t="str">
        <f t="shared" si="14"/>
        <v xml:space="preserve"> </v>
      </c>
      <c r="V306" s="126">
        <f t="shared" si="15"/>
        <v>1</v>
      </c>
      <c r="W306" s="135" t="str">
        <f t="shared" si="16"/>
        <v xml:space="preserve"> </v>
      </c>
      <c r="X306" s="115">
        <v>2</v>
      </c>
    </row>
    <row r="307" spans="1:24" s="10" customFormat="1" ht="62.25" customHeight="1" x14ac:dyDescent="0.2">
      <c r="A307" s="92">
        <v>1173</v>
      </c>
      <c r="B307" s="9">
        <v>31001</v>
      </c>
      <c r="C307" s="65" t="s">
        <v>33</v>
      </c>
      <c r="D307" s="89">
        <f t="shared" si="256"/>
        <v>3552.8</v>
      </c>
      <c r="E307" s="18"/>
      <c r="F307" s="18"/>
      <c r="G307" s="18"/>
      <c r="H307" s="154">
        <v>3552.8</v>
      </c>
      <c r="I307" s="153">
        <f t="shared" si="257"/>
        <v>0</v>
      </c>
      <c r="J307" s="18"/>
      <c r="K307" s="18"/>
      <c r="L307" s="18"/>
      <c r="M307" s="155"/>
      <c r="N307" s="89">
        <f t="shared" si="258"/>
        <v>0</v>
      </c>
      <c r="O307" s="18"/>
      <c r="P307" s="18"/>
      <c r="Q307" s="18"/>
      <c r="R307" s="154"/>
      <c r="S307" s="131" t="str">
        <f t="shared" si="12"/>
        <v xml:space="preserve"> </v>
      </c>
      <c r="T307" s="126" t="str">
        <f t="shared" si="13"/>
        <v xml:space="preserve"> </v>
      </c>
      <c r="U307" s="126" t="str">
        <f t="shared" si="14"/>
        <v xml:space="preserve"> </v>
      </c>
      <c r="V307" s="126" t="str">
        <f t="shared" si="15"/>
        <v xml:space="preserve"> </v>
      </c>
      <c r="W307" s="135" t="str">
        <f t="shared" si="16"/>
        <v xml:space="preserve"> </v>
      </c>
      <c r="X307" s="115">
        <v>2</v>
      </c>
    </row>
    <row r="308" spans="1:24" s="10" customFormat="1" ht="46.5" customHeight="1" x14ac:dyDescent="0.2">
      <c r="A308" s="95">
        <v>1173</v>
      </c>
      <c r="B308" s="13">
        <v>32001</v>
      </c>
      <c r="C308" s="69" t="s">
        <v>34</v>
      </c>
      <c r="D308" s="89">
        <f t="shared" si="256"/>
        <v>413781.5</v>
      </c>
      <c r="E308" s="21"/>
      <c r="F308" s="21"/>
      <c r="G308" s="21"/>
      <c r="H308" s="159">
        <v>413781.5</v>
      </c>
      <c r="I308" s="153">
        <f t="shared" si="257"/>
        <v>0</v>
      </c>
      <c r="J308" s="21"/>
      <c r="K308" s="21"/>
      <c r="L308" s="21"/>
      <c r="M308" s="160"/>
      <c r="N308" s="89">
        <f t="shared" si="258"/>
        <v>0</v>
      </c>
      <c r="O308" s="21"/>
      <c r="P308" s="21"/>
      <c r="Q308" s="21"/>
      <c r="R308" s="159"/>
      <c r="S308" s="131" t="str">
        <f t="shared" ref="S308:S371" si="259">IF(I308=0," ",N308/I308)</f>
        <v xml:space="preserve"> </v>
      </c>
      <c r="T308" s="126" t="str">
        <f t="shared" ref="T308:T371" si="260">IF(J308=0," ",O308/J308)</f>
        <v xml:space="preserve"> </v>
      </c>
      <c r="U308" s="126" t="str">
        <f t="shared" ref="U308:U371" si="261">IF(K308=0," ",P308/K308)</f>
        <v xml:space="preserve"> </v>
      </c>
      <c r="V308" s="126" t="str">
        <f t="shared" ref="V308:V371" si="262">IF(L308=0," ",Q308/L308)</f>
        <v xml:space="preserve"> </v>
      </c>
      <c r="W308" s="135" t="str">
        <f t="shared" ref="W308:W371" si="263">IF(M308=0," ",R308/M308)</f>
        <v xml:space="preserve"> </v>
      </c>
      <c r="X308" s="115">
        <v>2</v>
      </c>
    </row>
    <row r="309" spans="1:24" s="10" customFormat="1" ht="46.5" customHeight="1" x14ac:dyDescent="0.2">
      <c r="A309" s="95">
        <v>1173</v>
      </c>
      <c r="B309" s="13">
        <v>32002</v>
      </c>
      <c r="C309" s="69" t="s">
        <v>141</v>
      </c>
      <c r="D309" s="89">
        <f t="shared" si="256"/>
        <v>125733.3</v>
      </c>
      <c r="E309" s="21"/>
      <c r="F309" s="21"/>
      <c r="G309" s="21">
        <v>125733.3</v>
      </c>
      <c r="H309" s="159"/>
      <c r="I309" s="153">
        <f t="shared" si="257"/>
        <v>115440</v>
      </c>
      <c r="J309" s="21"/>
      <c r="K309" s="21"/>
      <c r="L309" s="21">
        <v>115440</v>
      </c>
      <c r="M309" s="160"/>
      <c r="N309" s="89">
        <f t="shared" si="258"/>
        <v>68655.03</v>
      </c>
      <c r="O309" s="21"/>
      <c r="P309" s="21"/>
      <c r="Q309" s="21">
        <v>68655.03</v>
      </c>
      <c r="R309" s="159"/>
      <c r="S309" s="131">
        <f t="shared" si="259"/>
        <v>0.59472479209979212</v>
      </c>
      <c r="T309" s="126" t="str">
        <f t="shared" si="260"/>
        <v xml:space="preserve"> </v>
      </c>
      <c r="U309" s="126" t="str">
        <f t="shared" si="261"/>
        <v xml:space="preserve"> </v>
      </c>
      <c r="V309" s="126">
        <f t="shared" si="262"/>
        <v>0.59472479209979212</v>
      </c>
      <c r="W309" s="135" t="str">
        <f t="shared" si="263"/>
        <v xml:space="preserve"> </v>
      </c>
      <c r="X309" s="115">
        <v>2</v>
      </c>
    </row>
    <row r="310" spans="1:24" s="10" customFormat="1" ht="66" customHeight="1" x14ac:dyDescent="0.2">
      <c r="A310" s="92">
        <v>1173</v>
      </c>
      <c r="B310" s="9">
        <v>31003</v>
      </c>
      <c r="C310" s="65" t="s">
        <v>143</v>
      </c>
      <c r="D310" s="89">
        <f t="shared" si="256"/>
        <v>61126</v>
      </c>
      <c r="E310" s="18"/>
      <c r="F310" s="18">
        <v>61126</v>
      </c>
      <c r="G310" s="18"/>
      <c r="H310" s="154"/>
      <c r="I310" s="153">
        <f t="shared" si="257"/>
        <v>0</v>
      </c>
      <c r="J310" s="18"/>
      <c r="K310" s="18"/>
      <c r="L310" s="18"/>
      <c r="M310" s="155"/>
      <c r="N310" s="89">
        <f t="shared" si="258"/>
        <v>0</v>
      </c>
      <c r="O310" s="18"/>
      <c r="P310" s="18"/>
      <c r="Q310" s="18"/>
      <c r="R310" s="154"/>
      <c r="S310" s="131" t="str">
        <f t="shared" si="259"/>
        <v xml:space="preserve"> </v>
      </c>
      <c r="T310" s="126" t="str">
        <f t="shared" si="260"/>
        <v xml:space="preserve"> </v>
      </c>
      <c r="U310" s="126" t="str">
        <f t="shared" si="261"/>
        <v xml:space="preserve"> </v>
      </c>
      <c r="V310" s="126" t="str">
        <f t="shared" si="262"/>
        <v xml:space="preserve"> </v>
      </c>
      <c r="W310" s="135" t="str">
        <f t="shared" si="263"/>
        <v xml:space="preserve"> </v>
      </c>
      <c r="X310" s="115">
        <v>2</v>
      </c>
    </row>
    <row r="311" spans="1:24" x14ac:dyDescent="0.2">
      <c r="A311" s="93"/>
      <c r="B311" s="6"/>
      <c r="C311" s="67"/>
      <c r="D311" s="90"/>
      <c r="E311" s="26"/>
      <c r="F311" s="26"/>
      <c r="G311" s="26"/>
      <c r="H311" s="156"/>
      <c r="I311" s="157"/>
      <c r="J311" s="26"/>
      <c r="K311" s="26"/>
      <c r="L311" s="26"/>
      <c r="M311" s="158"/>
      <c r="N311" s="90"/>
      <c r="O311" s="26"/>
      <c r="P311" s="26"/>
      <c r="Q311" s="26"/>
      <c r="R311" s="156"/>
      <c r="S311" s="132" t="str">
        <f t="shared" si="259"/>
        <v xml:space="preserve"> </v>
      </c>
      <c r="T311" s="127" t="str">
        <f t="shared" si="260"/>
        <v xml:space="preserve"> </v>
      </c>
      <c r="U311" s="127" t="str">
        <f t="shared" si="261"/>
        <v xml:space="preserve"> </v>
      </c>
      <c r="V311" s="127" t="str">
        <f t="shared" si="262"/>
        <v xml:space="preserve"> </v>
      </c>
      <c r="W311" s="136" t="str">
        <f t="shared" si="263"/>
        <v xml:space="preserve"> </v>
      </c>
      <c r="X311" s="114"/>
    </row>
    <row r="312" spans="1:24" s="54" customFormat="1" ht="62.25" customHeight="1" x14ac:dyDescent="0.2">
      <c r="A312" s="95"/>
      <c r="B312" s="15"/>
      <c r="C312" s="68" t="s">
        <v>136</v>
      </c>
      <c r="D312" s="89">
        <f t="shared" ref="D312:R312" si="264">SUM(D314,D339,D363,D367,D371,D372,D373,D374,D375,D376,D377,D378,D385,D390,D394,D444,D455,D483,D503,D507,D523,D549)</f>
        <v>4389986.5</v>
      </c>
      <c r="E312" s="21">
        <f t="shared" si="264"/>
        <v>2906889</v>
      </c>
      <c r="F312" s="21">
        <f t="shared" si="264"/>
        <v>1222125.5</v>
      </c>
      <c r="G312" s="21">
        <f t="shared" si="264"/>
        <v>115504.1</v>
      </c>
      <c r="H312" s="159">
        <f t="shared" si="264"/>
        <v>145467.9</v>
      </c>
      <c r="I312" s="153">
        <f t="shared" si="264"/>
        <v>4604537.74</v>
      </c>
      <c r="J312" s="21">
        <f t="shared" si="264"/>
        <v>1574095.5</v>
      </c>
      <c r="K312" s="21">
        <f t="shared" si="264"/>
        <v>2416798.1999999997</v>
      </c>
      <c r="L312" s="21">
        <f t="shared" si="264"/>
        <v>557516.54</v>
      </c>
      <c r="M312" s="160">
        <f t="shared" si="264"/>
        <v>56127.5</v>
      </c>
      <c r="N312" s="89">
        <f t="shared" si="264"/>
        <v>3528010.47</v>
      </c>
      <c r="O312" s="21">
        <f t="shared" si="264"/>
        <v>1339029.58</v>
      </c>
      <c r="P312" s="21">
        <f t="shared" si="264"/>
        <v>1708693.85</v>
      </c>
      <c r="Q312" s="21">
        <f t="shared" si="264"/>
        <v>428438.13</v>
      </c>
      <c r="R312" s="159">
        <f t="shared" si="264"/>
        <v>51848.91</v>
      </c>
      <c r="S312" s="131">
        <f t="shared" si="259"/>
        <v>0.76620296525140441</v>
      </c>
      <c r="T312" s="126">
        <f t="shared" si="260"/>
        <v>0.85066603646348016</v>
      </c>
      <c r="U312" s="126">
        <f t="shared" si="261"/>
        <v>0.70700725033641632</v>
      </c>
      <c r="V312" s="126">
        <f t="shared" si="262"/>
        <v>0.7684760886197205</v>
      </c>
      <c r="W312" s="135">
        <f t="shared" si="263"/>
        <v>0.92377016613959295</v>
      </c>
      <c r="X312" s="117">
        <v>1</v>
      </c>
    </row>
    <row r="313" spans="1:24" s="54" customFormat="1" ht="21" customHeight="1" x14ac:dyDescent="0.2">
      <c r="A313" s="95"/>
      <c r="B313" s="13"/>
      <c r="C313" s="79" t="s">
        <v>14</v>
      </c>
      <c r="D313" s="89"/>
      <c r="E313" s="21"/>
      <c r="F313" s="21"/>
      <c r="G313" s="21"/>
      <c r="H313" s="159"/>
      <c r="I313" s="153"/>
      <c r="J313" s="21"/>
      <c r="K313" s="21"/>
      <c r="L313" s="21"/>
      <c r="M313" s="160"/>
      <c r="N313" s="89"/>
      <c r="O313" s="21"/>
      <c r="P313" s="21"/>
      <c r="Q313" s="21"/>
      <c r="R313" s="159"/>
      <c r="S313" s="131" t="str">
        <f t="shared" si="259"/>
        <v xml:space="preserve"> </v>
      </c>
      <c r="T313" s="126" t="str">
        <f t="shared" si="260"/>
        <v xml:space="preserve"> </v>
      </c>
      <c r="U313" s="126" t="str">
        <f t="shared" si="261"/>
        <v xml:space="preserve"> </v>
      </c>
      <c r="V313" s="126" t="str">
        <f t="shared" si="262"/>
        <v xml:space="preserve"> </v>
      </c>
      <c r="W313" s="135" t="str">
        <f t="shared" si="263"/>
        <v xml:space="preserve"> </v>
      </c>
      <c r="X313" s="117"/>
    </row>
    <row r="314" spans="1:24" s="54" customFormat="1" ht="94.5" x14ac:dyDescent="0.2">
      <c r="A314" s="92">
        <v>1045</v>
      </c>
      <c r="B314" s="9">
        <v>32001</v>
      </c>
      <c r="C314" s="65" t="s">
        <v>36</v>
      </c>
      <c r="D314" s="166">
        <f>SUM(D316,D320,D322,D325,D327,D329,D337)+D333</f>
        <v>235865.2</v>
      </c>
      <c r="E314" s="167">
        <f t="shared" ref="E314:R314" si="265">SUM(E316,E320,E322,E325,E327,E329,E337)+E333</f>
        <v>0</v>
      </c>
      <c r="F314" s="167">
        <f t="shared" si="265"/>
        <v>213472.1</v>
      </c>
      <c r="G314" s="167">
        <f t="shared" si="265"/>
        <v>22393.1</v>
      </c>
      <c r="H314" s="168">
        <f t="shared" si="265"/>
        <v>0</v>
      </c>
      <c r="I314" s="169">
        <f t="shared" si="265"/>
        <v>402578</v>
      </c>
      <c r="J314" s="167">
        <f t="shared" si="265"/>
        <v>0</v>
      </c>
      <c r="K314" s="167">
        <f t="shared" si="265"/>
        <v>294128</v>
      </c>
      <c r="L314" s="167">
        <f t="shared" si="265"/>
        <v>108450</v>
      </c>
      <c r="M314" s="170">
        <f t="shared" si="265"/>
        <v>0</v>
      </c>
      <c r="N314" s="166">
        <f t="shared" si="265"/>
        <v>278379.21999999997</v>
      </c>
      <c r="O314" s="167">
        <f t="shared" si="265"/>
        <v>0</v>
      </c>
      <c r="P314" s="167">
        <f t="shared" si="265"/>
        <v>191929.21999999997</v>
      </c>
      <c r="Q314" s="167">
        <f t="shared" si="265"/>
        <v>86450</v>
      </c>
      <c r="R314" s="168">
        <f t="shared" si="265"/>
        <v>0</v>
      </c>
      <c r="S314" s="131">
        <f t="shared" si="259"/>
        <v>0.69149138800431209</v>
      </c>
      <c r="T314" s="126" t="str">
        <f t="shared" si="260"/>
        <v xml:space="preserve"> </v>
      </c>
      <c r="U314" s="126">
        <f t="shared" si="261"/>
        <v>0.65253637871946901</v>
      </c>
      <c r="V314" s="126">
        <f t="shared" si="262"/>
        <v>0.79714153988012915</v>
      </c>
      <c r="W314" s="135" t="str">
        <f t="shared" si="263"/>
        <v xml:space="preserve"> </v>
      </c>
      <c r="X314" s="117">
        <v>2</v>
      </c>
    </row>
    <row r="315" spans="1:24" s="16" customFormat="1" x14ac:dyDescent="0.2">
      <c r="A315" s="93"/>
      <c r="B315" s="6"/>
      <c r="C315" s="64" t="s">
        <v>14</v>
      </c>
      <c r="D315" s="166"/>
      <c r="E315" s="152"/>
      <c r="F315" s="152"/>
      <c r="G315" s="152"/>
      <c r="H315" s="205"/>
      <c r="I315" s="169"/>
      <c r="J315" s="152"/>
      <c r="K315" s="152"/>
      <c r="L315" s="152"/>
      <c r="M315" s="206"/>
      <c r="N315" s="166"/>
      <c r="O315" s="152"/>
      <c r="P315" s="152"/>
      <c r="Q315" s="152"/>
      <c r="R315" s="205"/>
      <c r="S315" s="132" t="str">
        <f t="shared" si="259"/>
        <v xml:space="preserve"> </v>
      </c>
      <c r="T315" s="127" t="str">
        <f t="shared" si="260"/>
        <v xml:space="preserve"> </v>
      </c>
      <c r="U315" s="127" t="str">
        <f t="shared" si="261"/>
        <v xml:space="preserve"> </v>
      </c>
      <c r="V315" s="127" t="str">
        <f t="shared" si="262"/>
        <v xml:space="preserve"> </v>
      </c>
      <c r="W315" s="136" t="str">
        <f t="shared" si="263"/>
        <v xml:space="preserve"> </v>
      </c>
      <c r="X315" s="120"/>
    </row>
    <row r="316" spans="1:24" s="55" customFormat="1" ht="26.25" customHeight="1" x14ac:dyDescent="0.2">
      <c r="A316" s="101"/>
      <c r="B316" s="25"/>
      <c r="C316" s="81" t="s">
        <v>39</v>
      </c>
      <c r="D316" s="194">
        <f>SUM(D317:D319)</f>
        <v>16328.3</v>
      </c>
      <c r="E316" s="195">
        <f t="shared" ref="E316:R316" si="266">SUM(E317:E319)</f>
        <v>0</v>
      </c>
      <c r="F316" s="195">
        <f t="shared" si="266"/>
        <v>0</v>
      </c>
      <c r="G316" s="195">
        <f t="shared" si="266"/>
        <v>16328.3</v>
      </c>
      <c r="H316" s="196">
        <f t="shared" si="266"/>
        <v>0</v>
      </c>
      <c r="I316" s="207">
        <f t="shared" si="266"/>
        <v>54966.299999999996</v>
      </c>
      <c r="J316" s="195">
        <f t="shared" si="266"/>
        <v>0</v>
      </c>
      <c r="K316" s="195">
        <f t="shared" si="266"/>
        <v>54966.299999999996</v>
      </c>
      <c r="L316" s="195">
        <f t="shared" si="266"/>
        <v>0</v>
      </c>
      <c r="M316" s="208">
        <f t="shared" si="266"/>
        <v>0</v>
      </c>
      <c r="N316" s="194">
        <f t="shared" si="266"/>
        <v>54529.21</v>
      </c>
      <c r="O316" s="195">
        <f t="shared" si="266"/>
        <v>0</v>
      </c>
      <c r="P316" s="195">
        <f t="shared" si="266"/>
        <v>54529.21</v>
      </c>
      <c r="Q316" s="195">
        <f t="shared" si="266"/>
        <v>0</v>
      </c>
      <c r="R316" s="196">
        <f t="shared" si="266"/>
        <v>0</v>
      </c>
      <c r="S316" s="133">
        <f t="shared" si="259"/>
        <v>0.99204803670612729</v>
      </c>
      <c r="T316" s="128" t="str">
        <f t="shared" si="260"/>
        <v xml:space="preserve"> </v>
      </c>
      <c r="U316" s="128">
        <f t="shared" si="261"/>
        <v>0.99204803670612729</v>
      </c>
      <c r="V316" s="128" t="str">
        <f t="shared" si="262"/>
        <v xml:space="preserve"> </v>
      </c>
      <c r="W316" s="137" t="str">
        <f t="shared" si="263"/>
        <v xml:space="preserve"> </v>
      </c>
      <c r="X316" s="119"/>
    </row>
    <row r="317" spans="1:24" s="16" customFormat="1" ht="47.25" customHeight="1" x14ac:dyDescent="0.2">
      <c r="A317" s="92"/>
      <c r="B317" s="9"/>
      <c r="C317" s="67" t="s">
        <v>137</v>
      </c>
      <c r="D317" s="197">
        <f>SUM(E317:H317)</f>
        <v>16328.3</v>
      </c>
      <c r="E317" s="209"/>
      <c r="F317" s="209"/>
      <c r="G317" s="209">
        <v>16328.3</v>
      </c>
      <c r="H317" s="205"/>
      <c r="I317" s="210">
        <f>SUM(J317:M317)</f>
        <v>0</v>
      </c>
      <c r="J317" s="209"/>
      <c r="K317" s="209"/>
      <c r="L317" s="209"/>
      <c r="M317" s="206"/>
      <c r="N317" s="197">
        <f>SUM(O317:R317)</f>
        <v>0</v>
      </c>
      <c r="O317" s="209"/>
      <c r="P317" s="209"/>
      <c r="Q317" s="209"/>
      <c r="R317" s="205"/>
      <c r="S317" s="132" t="str">
        <f t="shared" si="259"/>
        <v xml:space="preserve"> </v>
      </c>
      <c r="T317" s="127" t="str">
        <f t="shared" si="260"/>
        <v xml:space="preserve"> </v>
      </c>
      <c r="U317" s="127" t="str">
        <f t="shared" si="261"/>
        <v xml:space="preserve"> </v>
      </c>
      <c r="V317" s="127" t="str">
        <f t="shared" si="262"/>
        <v xml:space="preserve"> </v>
      </c>
      <c r="W317" s="136" t="str">
        <f t="shared" si="263"/>
        <v xml:space="preserve"> </v>
      </c>
      <c r="X317" s="120"/>
    </row>
    <row r="318" spans="1:24" s="16" customFormat="1" ht="48" customHeight="1" x14ac:dyDescent="0.2">
      <c r="A318" s="92"/>
      <c r="B318" s="9"/>
      <c r="C318" s="67" t="s">
        <v>232</v>
      </c>
      <c r="D318" s="197">
        <f>SUM(E318:H318)</f>
        <v>0</v>
      </c>
      <c r="E318" s="209"/>
      <c r="F318" s="209"/>
      <c r="G318" s="209"/>
      <c r="H318" s="205"/>
      <c r="I318" s="210">
        <f>SUM(J318:M318)</f>
        <v>39516.699999999997</v>
      </c>
      <c r="J318" s="209"/>
      <c r="K318" s="209">
        <v>39516.699999999997</v>
      </c>
      <c r="L318" s="209"/>
      <c r="M318" s="206"/>
      <c r="N318" s="197">
        <f>SUM(O318:R318)</f>
        <v>39516.6</v>
      </c>
      <c r="O318" s="209"/>
      <c r="P318" s="209">
        <v>39516.6</v>
      </c>
      <c r="Q318" s="209"/>
      <c r="R318" s="205"/>
      <c r="S318" s="132">
        <f t="shared" si="259"/>
        <v>0.99999746942431933</v>
      </c>
      <c r="T318" s="127" t="str">
        <f t="shared" si="260"/>
        <v xml:space="preserve"> </v>
      </c>
      <c r="U318" s="127">
        <f t="shared" si="261"/>
        <v>0.99999746942431933</v>
      </c>
      <c r="V318" s="127" t="str">
        <f t="shared" si="262"/>
        <v xml:space="preserve"> </v>
      </c>
      <c r="W318" s="136" t="str">
        <f t="shared" si="263"/>
        <v xml:space="preserve"> </v>
      </c>
      <c r="X318" s="120"/>
    </row>
    <row r="319" spans="1:24" s="16" customFormat="1" ht="44.25" customHeight="1" x14ac:dyDescent="0.2">
      <c r="A319" s="92"/>
      <c r="B319" s="9"/>
      <c r="C319" s="67" t="s">
        <v>233</v>
      </c>
      <c r="D319" s="197">
        <f>SUM(E319:H319)</f>
        <v>0</v>
      </c>
      <c r="E319" s="209"/>
      <c r="F319" s="209"/>
      <c r="G319" s="209"/>
      <c r="H319" s="205"/>
      <c r="I319" s="210">
        <f>SUM(J319:M319)</f>
        <v>15449.6</v>
      </c>
      <c r="J319" s="209"/>
      <c r="K319" s="209">
        <v>15449.6</v>
      </c>
      <c r="L319" s="209"/>
      <c r="M319" s="206"/>
      <c r="N319" s="197">
        <f>SUM(O319:R319)</f>
        <v>15012.61</v>
      </c>
      <c r="O319" s="209"/>
      <c r="P319" s="209">
        <v>15012.61</v>
      </c>
      <c r="Q319" s="209"/>
      <c r="R319" s="205"/>
      <c r="S319" s="132">
        <f t="shared" si="259"/>
        <v>0.97171512531068771</v>
      </c>
      <c r="T319" s="127" t="str">
        <f t="shared" si="260"/>
        <v xml:space="preserve"> </v>
      </c>
      <c r="U319" s="127">
        <f t="shared" si="261"/>
        <v>0.97171512531068771</v>
      </c>
      <c r="V319" s="127" t="str">
        <f t="shared" si="262"/>
        <v xml:space="preserve"> </v>
      </c>
      <c r="W319" s="136" t="str">
        <f t="shared" si="263"/>
        <v xml:space="preserve"> </v>
      </c>
      <c r="X319" s="120"/>
    </row>
    <row r="320" spans="1:24" s="55" customFormat="1" ht="24" customHeight="1" x14ac:dyDescent="0.2">
      <c r="A320" s="101"/>
      <c r="B320" s="25"/>
      <c r="C320" s="81" t="s">
        <v>222</v>
      </c>
      <c r="D320" s="194">
        <f>D321</f>
        <v>0</v>
      </c>
      <c r="E320" s="195">
        <f t="shared" ref="E320:R320" si="267">E321</f>
        <v>0</v>
      </c>
      <c r="F320" s="195">
        <f t="shared" si="267"/>
        <v>0</v>
      </c>
      <c r="G320" s="195">
        <f t="shared" si="267"/>
        <v>0</v>
      </c>
      <c r="H320" s="196">
        <f t="shared" si="267"/>
        <v>0</v>
      </c>
      <c r="I320" s="207">
        <f t="shared" si="267"/>
        <v>15800</v>
      </c>
      <c r="J320" s="195">
        <f t="shared" si="267"/>
        <v>0</v>
      </c>
      <c r="K320" s="195">
        <f t="shared" si="267"/>
        <v>0</v>
      </c>
      <c r="L320" s="195">
        <f t="shared" si="267"/>
        <v>15800</v>
      </c>
      <c r="M320" s="208">
        <f t="shared" si="267"/>
        <v>0</v>
      </c>
      <c r="N320" s="194">
        <f t="shared" si="267"/>
        <v>15800</v>
      </c>
      <c r="O320" s="195">
        <f t="shared" si="267"/>
        <v>0</v>
      </c>
      <c r="P320" s="195">
        <f t="shared" si="267"/>
        <v>0</v>
      </c>
      <c r="Q320" s="195">
        <f t="shared" si="267"/>
        <v>15800</v>
      </c>
      <c r="R320" s="196">
        <f t="shared" si="267"/>
        <v>0</v>
      </c>
      <c r="S320" s="133">
        <f t="shared" si="259"/>
        <v>1</v>
      </c>
      <c r="T320" s="128" t="str">
        <f t="shared" si="260"/>
        <v xml:space="preserve"> </v>
      </c>
      <c r="U320" s="128" t="str">
        <f t="shared" si="261"/>
        <v xml:space="preserve"> </v>
      </c>
      <c r="V320" s="128">
        <f t="shared" si="262"/>
        <v>1</v>
      </c>
      <c r="W320" s="137" t="str">
        <f t="shared" si="263"/>
        <v xml:space="preserve"> </v>
      </c>
      <c r="X320" s="119"/>
    </row>
    <row r="321" spans="1:24" s="16" customFormat="1" ht="63" customHeight="1" x14ac:dyDescent="0.2">
      <c r="A321" s="92"/>
      <c r="B321" s="9"/>
      <c r="C321" s="67" t="s">
        <v>223</v>
      </c>
      <c r="D321" s="197">
        <f>SUM(E321:H321)</f>
        <v>0</v>
      </c>
      <c r="E321" s="209"/>
      <c r="F321" s="209"/>
      <c r="G321" s="152"/>
      <c r="H321" s="205"/>
      <c r="I321" s="210">
        <f>SUM(J321:M321)</f>
        <v>15800</v>
      </c>
      <c r="J321" s="209"/>
      <c r="K321" s="209"/>
      <c r="L321" s="209">
        <v>15800</v>
      </c>
      <c r="M321" s="206"/>
      <c r="N321" s="197">
        <f>SUM(O321:R321)</f>
        <v>15800</v>
      </c>
      <c r="O321" s="209"/>
      <c r="P321" s="209"/>
      <c r="Q321" s="209">
        <v>15800</v>
      </c>
      <c r="R321" s="205"/>
      <c r="S321" s="132">
        <f t="shared" si="259"/>
        <v>1</v>
      </c>
      <c r="T321" s="127" t="str">
        <f t="shared" si="260"/>
        <v xml:space="preserve"> </v>
      </c>
      <c r="U321" s="127" t="str">
        <f t="shared" si="261"/>
        <v xml:space="preserve"> </v>
      </c>
      <c r="V321" s="127">
        <f t="shared" si="262"/>
        <v>1</v>
      </c>
      <c r="W321" s="136" t="str">
        <f t="shared" si="263"/>
        <v xml:space="preserve"> </v>
      </c>
      <c r="X321" s="120"/>
    </row>
    <row r="322" spans="1:24" s="55" customFormat="1" ht="23.25" customHeight="1" x14ac:dyDescent="0.2">
      <c r="A322" s="101"/>
      <c r="B322" s="25"/>
      <c r="C322" s="81" t="s">
        <v>224</v>
      </c>
      <c r="D322" s="194">
        <f>D323+D324</f>
        <v>0</v>
      </c>
      <c r="E322" s="195">
        <f t="shared" ref="E322:R322" si="268">E323+E324</f>
        <v>0</v>
      </c>
      <c r="F322" s="195">
        <f t="shared" si="268"/>
        <v>0</v>
      </c>
      <c r="G322" s="195">
        <f t="shared" si="268"/>
        <v>0</v>
      </c>
      <c r="H322" s="196">
        <f t="shared" si="268"/>
        <v>0</v>
      </c>
      <c r="I322" s="207">
        <f t="shared" si="268"/>
        <v>63412.9</v>
      </c>
      <c r="J322" s="195">
        <f t="shared" si="268"/>
        <v>0</v>
      </c>
      <c r="K322" s="195">
        <f t="shared" si="268"/>
        <v>43972.9</v>
      </c>
      <c r="L322" s="195">
        <f t="shared" si="268"/>
        <v>19440</v>
      </c>
      <c r="M322" s="208">
        <f t="shared" si="268"/>
        <v>0</v>
      </c>
      <c r="N322" s="194">
        <f t="shared" si="268"/>
        <v>47378.41</v>
      </c>
      <c r="O322" s="195">
        <f t="shared" si="268"/>
        <v>0</v>
      </c>
      <c r="P322" s="195">
        <f t="shared" si="268"/>
        <v>27938.41</v>
      </c>
      <c r="Q322" s="195">
        <f t="shared" si="268"/>
        <v>19440</v>
      </c>
      <c r="R322" s="196">
        <f t="shared" si="268"/>
        <v>0</v>
      </c>
      <c r="S322" s="133">
        <f t="shared" si="259"/>
        <v>0.7471415122159687</v>
      </c>
      <c r="T322" s="128" t="str">
        <f t="shared" si="260"/>
        <v xml:space="preserve"> </v>
      </c>
      <c r="U322" s="128">
        <f t="shared" si="261"/>
        <v>0.6353551846705584</v>
      </c>
      <c r="V322" s="128">
        <f t="shared" si="262"/>
        <v>1</v>
      </c>
      <c r="W322" s="137" t="str">
        <f t="shared" si="263"/>
        <v xml:space="preserve"> </v>
      </c>
      <c r="X322" s="119"/>
    </row>
    <row r="323" spans="1:24" s="16" customFormat="1" ht="37.5" customHeight="1" x14ac:dyDescent="0.2">
      <c r="A323" s="92"/>
      <c r="B323" s="9"/>
      <c r="C323" s="67" t="s">
        <v>225</v>
      </c>
      <c r="D323" s="197">
        <f>SUM(E323:H323)</f>
        <v>0</v>
      </c>
      <c r="E323" s="209"/>
      <c r="F323" s="209"/>
      <c r="G323" s="152"/>
      <c r="H323" s="205"/>
      <c r="I323" s="210">
        <f>SUM(J323:M323)</f>
        <v>19440</v>
      </c>
      <c r="J323" s="209"/>
      <c r="K323" s="209"/>
      <c r="L323" s="209">
        <v>19440</v>
      </c>
      <c r="M323" s="206"/>
      <c r="N323" s="197">
        <f>SUM(O323:R323)</f>
        <v>19440</v>
      </c>
      <c r="O323" s="209"/>
      <c r="P323" s="209"/>
      <c r="Q323" s="209">
        <v>19440</v>
      </c>
      <c r="R323" s="205"/>
      <c r="S323" s="132">
        <f t="shared" si="259"/>
        <v>1</v>
      </c>
      <c r="T323" s="127" t="str">
        <f t="shared" si="260"/>
        <v xml:space="preserve"> </v>
      </c>
      <c r="U323" s="127" t="str">
        <f t="shared" si="261"/>
        <v xml:space="preserve"> </v>
      </c>
      <c r="V323" s="127">
        <f t="shared" si="262"/>
        <v>1</v>
      </c>
      <c r="W323" s="136" t="str">
        <f t="shared" si="263"/>
        <v xml:space="preserve"> </v>
      </c>
      <c r="X323" s="120"/>
    </row>
    <row r="324" spans="1:24" s="16" customFormat="1" ht="33" customHeight="1" x14ac:dyDescent="0.2">
      <c r="A324" s="92"/>
      <c r="B324" s="9"/>
      <c r="C324" s="67" t="s">
        <v>234</v>
      </c>
      <c r="D324" s="197">
        <f>SUM(E324:H324)</f>
        <v>0</v>
      </c>
      <c r="E324" s="209"/>
      <c r="F324" s="209"/>
      <c r="G324" s="152"/>
      <c r="H324" s="205"/>
      <c r="I324" s="210">
        <f>SUM(J324:M324)</f>
        <v>43972.9</v>
      </c>
      <c r="J324" s="209"/>
      <c r="K324" s="209">
        <v>43972.9</v>
      </c>
      <c r="L324" s="152"/>
      <c r="M324" s="206"/>
      <c r="N324" s="197">
        <f>SUM(O324:R324)</f>
        <v>27938.41</v>
      </c>
      <c r="O324" s="209"/>
      <c r="P324" s="152">
        <v>27938.41</v>
      </c>
      <c r="Q324" s="152"/>
      <c r="R324" s="205"/>
      <c r="S324" s="132">
        <f t="shared" si="259"/>
        <v>0.6353551846705584</v>
      </c>
      <c r="T324" s="127" t="str">
        <f t="shared" si="260"/>
        <v xml:space="preserve"> </v>
      </c>
      <c r="U324" s="127">
        <f t="shared" si="261"/>
        <v>0.6353551846705584</v>
      </c>
      <c r="V324" s="127" t="str">
        <f t="shared" si="262"/>
        <v xml:space="preserve"> </v>
      </c>
      <c r="W324" s="136" t="str">
        <f t="shared" si="263"/>
        <v xml:space="preserve"> </v>
      </c>
      <c r="X324" s="120"/>
    </row>
    <row r="325" spans="1:24" s="55" customFormat="1" ht="26.25" customHeight="1" x14ac:dyDescent="0.2">
      <c r="A325" s="101"/>
      <c r="B325" s="25"/>
      <c r="C325" s="81" t="s">
        <v>226</v>
      </c>
      <c r="D325" s="194">
        <f>D326</f>
        <v>0</v>
      </c>
      <c r="E325" s="195">
        <f t="shared" ref="E325:R325" si="269">E326</f>
        <v>0</v>
      </c>
      <c r="F325" s="195">
        <f t="shared" si="269"/>
        <v>0</v>
      </c>
      <c r="G325" s="195">
        <f t="shared" si="269"/>
        <v>0</v>
      </c>
      <c r="H325" s="196">
        <f t="shared" si="269"/>
        <v>0</v>
      </c>
      <c r="I325" s="207">
        <f t="shared" si="269"/>
        <v>12000</v>
      </c>
      <c r="J325" s="195">
        <f t="shared" si="269"/>
        <v>0</v>
      </c>
      <c r="K325" s="195">
        <f t="shared" si="269"/>
        <v>0</v>
      </c>
      <c r="L325" s="195">
        <f t="shared" si="269"/>
        <v>12000</v>
      </c>
      <c r="M325" s="208">
        <f t="shared" si="269"/>
        <v>0</v>
      </c>
      <c r="N325" s="194">
        <f t="shared" si="269"/>
        <v>12000</v>
      </c>
      <c r="O325" s="195">
        <f t="shared" si="269"/>
        <v>0</v>
      </c>
      <c r="P325" s="195">
        <f t="shared" si="269"/>
        <v>0</v>
      </c>
      <c r="Q325" s="195">
        <f t="shared" si="269"/>
        <v>12000</v>
      </c>
      <c r="R325" s="196">
        <f t="shared" si="269"/>
        <v>0</v>
      </c>
      <c r="S325" s="133">
        <f t="shared" si="259"/>
        <v>1</v>
      </c>
      <c r="T325" s="128" t="str">
        <f t="shared" si="260"/>
        <v xml:space="preserve"> </v>
      </c>
      <c r="U325" s="128" t="str">
        <f t="shared" si="261"/>
        <v xml:space="preserve"> </v>
      </c>
      <c r="V325" s="128">
        <f t="shared" si="262"/>
        <v>1</v>
      </c>
      <c r="W325" s="137" t="str">
        <f t="shared" si="263"/>
        <v xml:space="preserve"> </v>
      </c>
      <c r="X325" s="119"/>
    </row>
    <row r="326" spans="1:24" s="16" customFormat="1" ht="69.75" customHeight="1" x14ac:dyDescent="0.2">
      <c r="A326" s="92"/>
      <c r="B326" s="9"/>
      <c r="C326" s="67" t="s">
        <v>228</v>
      </c>
      <c r="D326" s="197">
        <f>SUM(E326:H326)</f>
        <v>0</v>
      </c>
      <c r="E326" s="209"/>
      <c r="F326" s="209"/>
      <c r="G326" s="152"/>
      <c r="H326" s="205"/>
      <c r="I326" s="210">
        <f>SUM(J326:M326)</f>
        <v>12000</v>
      </c>
      <c r="J326" s="209"/>
      <c r="K326" s="209"/>
      <c r="L326" s="209">
        <v>12000</v>
      </c>
      <c r="M326" s="206"/>
      <c r="N326" s="197">
        <f>SUM(O326:R326)</f>
        <v>12000</v>
      </c>
      <c r="O326" s="209"/>
      <c r="P326" s="209"/>
      <c r="Q326" s="209">
        <v>12000</v>
      </c>
      <c r="R326" s="205"/>
      <c r="S326" s="132">
        <f t="shared" si="259"/>
        <v>1</v>
      </c>
      <c r="T326" s="127" t="str">
        <f t="shared" si="260"/>
        <v xml:space="preserve"> </v>
      </c>
      <c r="U326" s="127" t="str">
        <f t="shared" si="261"/>
        <v xml:space="preserve"> </v>
      </c>
      <c r="V326" s="127">
        <f t="shared" si="262"/>
        <v>1</v>
      </c>
      <c r="W326" s="136" t="str">
        <f t="shared" si="263"/>
        <v xml:space="preserve"> </v>
      </c>
      <c r="X326" s="120"/>
    </row>
    <row r="327" spans="1:24" s="55" customFormat="1" ht="30.75" customHeight="1" x14ac:dyDescent="0.2">
      <c r="A327" s="101"/>
      <c r="B327" s="25"/>
      <c r="C327" s="81" t="s">
        <v>227</v>
      </c>
      <c r="D327" s="194">
        <f>D328</f>
        <v>0</v>
      </c>
      <c r="E327" s="195">
        <f t="shared" ref="E327:R327" si="270">E328</f>
        <v>0</v>
      </c>
      <c r="F327" s="195">
        <f t="shared" si="270"/>
        <v>0</v>
      </c>
      <c r="G327" s="195">
        <f t="shared" si="270"/>
        <v>0</v>
      </c>
      <c r="H327" s="196">
        <f t="shared" si="270"/>
        <v>0</v>
      </c>
      <c r="I327" s="207">
        <f t="shared" si="270"/>
        <v>119410</v>
      </c>
      <c r="J327" s="195">
        <f t="shared" si="270"/>
        <v>0</v>
      </c>
      <c r="K327" s="195">
        <f t="shared" si="270"/>
        <v>101500</v>
      </c>
      <c r="L327" s="195">
        <f t="shared" si="270"/>
        <v>17910</v>
      </c>
      <c r="M327" s="208">
        <f t="shared" si="270"/>
        <v>0</v>
      </c>
      <c r="N327" s="194">
        <f t="shared" si="270"/>
        <v>117889.3</v>
      </c>
      <c r="O327" s="195">
        <f t="shared" si="270"/>
        <v>0</v>
      </c>
      <c r="P327" s="195">
        <f t="shared" si="270"/>
        <v>99979.3</v>
      </c>
      <c r="Q327" s="195">
        <f t="shared" si="270"/>
        <v>17910</v>
      </c>
      <c r="R327" s="196">
        <f t="shared" si="270"/>
        <v>0</v>
      </c>
      <c r="S327" s="133">
        <f t="shared" si="259"/>
        <v>0.98726488568796589</v>
      </c>
      <c r="T327" s="128" t="str">
        <f t="shared" si="260"/>
        <v xml:space="preserve"> </v>
      </c>
      <c r="U327" s="128">
        <f t="shared" si="261"/>
        <v>0.9850177339901478</v>
      </c>
      <c r="V327" s="128">
        <f t="shared" si="262"/>
        <v>1</v>
      </c>
      <c r="W327" s="137" t="str">
        <f t="shared" si="263"/>
        <v xml:space="preserve"> </v>
      </c>
      <c r="X327" s="119"/>
    </row>
    <row r="328" spans="1:24" s="16" customFormat="1" ht="63.75" customHeight="1" x14ac:dyDescent="0.2">
      <c r="A328" s="92"/>
      <c r="B328" s="9"/>
      <c r="C328" s="67" t="s">
        <v>229</v>
      </c>
      <c r="D328" s="197">
        <f>SUM(E328:H328)</f>
        <v>0</v>
      </c>
      <c r="E328" s="209"/>
      <c r="F328" s="209"/>
      <c r="G328" s="152"/>
      <c r="H328" s="205"/>
      <c r="I328" s="210">
        <f>SUM(J328:M328)</f>
        <v>119410</v>
      </c>
      <c r="J328" s="209"/>
      <c r="K328" s="209">
        <v>101500</v>
      </c>
      <c r="L328" s="209">
        <v>17910</v>
      </c>
      <c r="M328" s="206"/>
      <c r="N328" s="197">
        <f>SUM(O328:R328)</f>
        <v>117889.3</v>
      </c>
      <c r="O328" s="209"/>
      <c r="P328" s="209">
        <v>99979.3</v>
      </c>
      <c r="Q328" s="209">
        <v>17910</v>
      </c>
      <c r="R328" s="205"/>
      <c r="S328" s="132">
        <f t="shared" si="259"/>
        <v>0.98726488568796589</v>
      </c>
      <c r="T328" s="127" t="str">
        <f t="shared" si="260"/>
        <v xml:space="preserve"> </v>
      </c>
      <c r="U328" s="127">
        <f t="shared" si="261"/>
        <v>0.9850177339901478</v>
      </c>
      <c r="V328" s="127">
        <f t="shared" si="262"/>
        <v>1</v>
      </c>
      <c r="W328" s="136" t="str">
        <f t="shared" si="263"/>
        <v xml:space="preserve"> </v>
      </c>
      <c r="X328" s="120"/>
    </row>
    <row r="329" spans="1:24" s="55" customFormat="1" ht="22.5" customHeight="1" x14ac:dyDescent="0.2">
      <c r="A329" s="101"/>
      <c r="B329" s="25"/>
      <c r="C329" s="81" t="s">
        <v>138</v>
      </c>
      <c r="D329" s="194">
        <f>SUM(D330:D332)</f>
        <v>6064.8</v>
      </c>
      <c r="E329" s="195">
        <f t="shared" ref="E329:R329" si="271">SUM(E330:E332)</f>
        <v>0</v>
      </c>
      <c r="F329" s="195">
        <f t="shared" si="271"/>
        <v>0</v>
      </c>
      <c r="G329" s="195">
        <f t="shared" si="271"/>
        <v>6064.8</v>
      </c>
      <c r="H329" s="196">
        <f t="shared" si="271"/>
        <v>0</v>
      </c>
      <c r="I329" s="207">
        <f t="shared" si="271"/>
        <v>46505.2</v>
      </c>
      <c r="J329" s="195">
        <f t="shared" si="271"/>
        <v>0</v>
      </c>
      <c r="K329" s="195">
        <f t="shared" si="271"/>
        <v>25205.200000000001</v>
      </c>
      <c r="L329" s="195">
        <f t="shared" si="271"/>
        <v>21300</v>
      </c>
      <c r="M329" s="208">
        <f t="shared" si="271"/>
        <v>0</v>
      </c>
      <c r="N329" s="194">
        <f t="shared" si="271"/>
        <v>30782.3</v>
      </c>
      <c r="O329" s="195">
        <f t="shared" si="271"/>
        <v>0</v>
      </c>
      <c r="P329" s="195">
        <f t="shared" si="271"/>
        <v>9482.2999999999993</v>
      </c>
      <c r="Q329" s="195">
        <f t="shared" si="271"/>
        <v>21300</v>
      </c>
      <c r="R329" s="196">
        <f t="shared" si="271"/>
        <v>0</v>
      </c>
      <c r="S329" s="133">
        <f t="shared" si="259"/>
        <v>0.6619109260899857</v>
      </c>
      <c r="T329" s="128" t="str">
        <f t="shared" si="260"/>
        <v xml:space="preserve"> </v>
      </c>
      <c r="U329" s="128">
        <f t="shared" si="261"/>
        <v>0.37620411661085806</v>
      </c>
      <c r="V329" s="128">
        <f t="shared" si="262"/>
        <v>1</v>
      </c>
      <c r="W329" s="137" t="str">
        <f t="shared" si="263"/>
        <v xml:space="preserve"> </v>
      </c>
      <c r="X329" s="119"/>
    </row>
    <row r="330" spans="1:24" s="16" customFormat="1" ht="34.5" customHeight="1" x14ac:dyDescent="0.2">
      <c r="A330" s="92"/>
      <c r="B330" s="9"/>
      <c r="C330" s="67" t="s">
        <v>139</v>
      </c>
      <c r="D330" s="197">
        <f>SUM(E330:H330)</f>
        <v>6064.8</v>
      </c>
      <c r="E330" s="209"/>
      <c r="F330" s="209"/>
      <c r="G330" s="209">
        <v>6064.8</v>
      </c>
      <c r="H330" s="205"/>
      <c r="I330" s="210">
        <f>SUM(J330:M330)</f>
        <v>0</v>
      </c>
      <c r="J330" s="209"/>
      <c r="K330" s="209"/>
      <c r="L330" s="209"/>
      <c r="M330" s="206"/>
      <c r="N330" s="197">
        <f>SUM(O330:R330)</f>
        <v>0</v>
      </c>
      <c r="O330" s="209"/>
      <c r="P330" s="209"/>
      <c r="Q330" s="209"/>
      <c r="R330" s="205"/>
      <c r="S330" s="132" t="str">
        <f t="shared" si="259"/>
        <v xml:space="preserve"> </v>
      </c>
      <c r="T330" s="127" t="str">
        <f t="shared" si="260"/>
        <v xml:space="preserve"> </v>
      </c>
      <c r="U330" s="127" t="str">
        <f t="shared" si="261"/>
        <v xml:space="preserve"> </v>
      </c>
      <c r="V330" s="127" t="str">
        <f t="shared" si="262"/>
        <v xml:space="preserve"> </v>
      </c>
      <c r="W330" s="136" t="str">
        <f t="shared" si="263"/>
        <v xml:space="preserve"> </v>
      </c>
      <c r="X330" s="120"/>
    </row>
    <row r="331" spans="1:24" s="16" customFormat="1" ht="54" x14ac:dyDescent="0.2">
      <c r="A331" s="92"/>
      <c r="B331" s="9"/>
      <c r="C331" s="67" t="s">
        <v>221</v>
      </c>
      <c r="D331" s="197">
        <f t="shared" ref="D331" si="272">SUM(E331:H331)</f>
        <v>0</v>
      </c>
      <c r="E331" s="209"/>
      <c r="F331" s="209"/>
      <c r="G331" s="209"/>
      <c r="H331" s="205"/>
      <c r="I331" s="210">
        <f t="shared" ref="I331:I332" si="273">SUM(J331:M331)</f>
        <v>21300</v>
      </c>
      <c r="J331" s="209"/>
      <c r="K331" s="209"/>
      <c r="L331" s="209">
        <v>21300</v>
      </c>
      <c r="M331" s="206"/>
      <c r="N331" s="197">
        <f t="shared" ref="N331:N332" si="274">SUM(O331:R331)</f>
        <v>21300</v>
      </c>
      <c r="O331" s="209"/>
      <c r="P331" s="209"/>
      <c r="Q331" s="209">
        <v>21300</v>
      </c>
      <c r="R331" s="205"/>
      <c r="S331" s="132">
        <f t="shared" si="259"/>
        <v>1</v>
      </c>
      <c r="T331" s="127" t="str">
        <f t="shared" si="260"/>
        <v xml:space="preserve"> </v>
      </c>
      <c r="U331" s="127" t="str">
        <f t="shared" si="261"/>
        <v xml:space="preserve"> </v>
      </c>
      <c r="V331" s="127">
        <f t="shared" si="262"/>
        <v>1</v>
      </c>
      <c r="W331" s="136" t="str">
        <f t="shared" si="263"/>
        <v xml:space="preserve"> </v>
      </c>
      <c r="X331" s="120"/>
    </row>
    <row r="332" spans="1:24" s="16" customFormat="1" ht="34.5" customHeight="1" x14ac:dyDescent="0.2">
      <c r="A332" s="92"/>
      <c r="B332" s="9"/>
      <c r="C332" s="67" t="s">
        <v>237</v>
      </c>
      <c r="D332" s="197">
        <f>SUM(E332:H332)</f>
        <v>0</v>
      </c>
      <c r="E332" s="209"/>
      <c r="F332" s="209"/>
      <c r="G332" s="209"/>
      <c r="H332" s="205"/>
      <c r="I332" s="210">
        <f t="shared" si="273"/>
        <v>25205.200000000001</v>
      </c>
      <c r="J332" s="209"/>
      <c r="K332" s="209">
        <v>25205.200000000001</v>
      </c>
      <c r="L332" s="209"/>
      <c r="M332" s="206"/>
      <c r="N332" s="197">
        <f t="shared" si="274"/>
        <v>9482.2999999999993</v>
      </c>
      <c r="O332" s="209"/>
      <c r="P332" s="209">
        <v>9482.2999999999993</v>
      </c>
      <c r="Q332" s="209"/>
      <c r="R332" s="205"/>
      <c r="S332" s="132">
        <f t="shared" si="259"/>
        <v>0.37620411661085806</v>
      </c>
      <c r="T332" s="127" t="str">
        <f t="shared" si="260"/>
        <v xml:space="preserve"> </v>
      </c>
      <c r="U332" s="127">
        <f t="shared" si="261"/>
        <v>0.37620411661085806</v>
      </c>
      <c r="V332" s="127" t="str">
        <f t="shared" si="262"/>
        <v xml:space="preserve"> </v>
      </c>
      <c r="W332" s="136" t="str">
        <f t="shared" si="263"/>
        <v xml:space="preserve"> </v>
      </c>
      <c r="X332" s="120"/>
    </row>
    <row r="333" spans="1:24" s="55" customFormat="1" ht="24.75" customHeight="1" x14ac:dyDescent="0.2">
      <c r="A333" s="101"/>
      <c r="B333" s="25"/>
      <c r="C333" s="81" t="s">
        <v>111</v>
      </c>
      <c r="D333" s="194">
        <f>SUM(D334:D336)</f>
        <v>213472.1</v>
      </c>
      <c r="E333" s="195">
        <f t="shared" ref="E333:R333" si="275">SUM(E334:E336)</f>
        <v>0</v>
      </c>
      <c r="F333" s="195">
        <f t="shared" si="275"/>
        <v>213472.1</v>
      </c>
      <c r="G333" s="195">
        <f t="shared" si="275"/>
        <v>0</v>
      </c>
      <c r="H333" s="196">
        <f t="shared" si="275"/>
        <v>0</v>
      </c>
      <c r="I333" s="207">
        <f t="shared" si="275"/>
        <v>68483.600000000006</v>
      </c>
      <c r="J333" s="195">
        <f t="shared" si="275"/>
        <v>0</v>
      </c>
      <c r="K333" s="195">
        <f t="shared" si="275"/>
        <v>68483.600000000006</v>
      </c>
      <c r="L333" s="195">
        <f t="shared" si="275"/>
        <v>0</v>
      </c>
      <c r="M333" s="208">
        <f t="shared" si="275"/>
        <v>0</v>
      </c>
      <c r="N333" s="194">
        <f t="shared" si="275"/>
        <v>0</v>
      </c>
      <c r="O333" s="195">
        <f t="shared" si="275"/>
        <v>0</v>
      </c>
      <c r="P333" s="195">
        <f t="shared" si="275"/>
        <v>0</v>
      </c>
      <c r="Q333" s="195">
        <f t="shared" si="275"/>
        <v>0</v>
      </c>
      <c r="R333" s="196">
        <f t="shared" si="275"/>
        <v>0</v>
      </c>
      <c r="S333" s="133">
        <f t="shared" si="259"/>
        <v>0</v>
      </c>
      <c r="T333" s="128" t="str">
        <f t="shared" si="260"/>
        <v xml:space="preserve"> </v>
      </c>
      <c r="U333" s="128">
        <f t="shared" si="261"/>
        <v>0</v>
      </c>
      <c r="V333" s="128" t="str">
        <f t="shared" si="262"/>
        <v xml:space="preserve"> </v>
      </c>
      <c r="W333" s="137" t="str">
        <f t="shared" si="263"/>
        <v xml:space="preserve"> </v>
      </c>
      <c r="X333" s="119"/>
    </row>
    <row r="334" spans="1:24" s="16" customFormat="1" ht="53.25" customHeight="1" x14ac:dyDescent="0.2">
      <c r="A334" s="92"/>
      <c r="B334" s="9"/>
      <c r="C334" s="67" t="s">
        <v>37</v>
      </c>
      <c r="D334" s="197">
        <f>SUM(E334:H334)</f>
        <v>213472.1</v>
      </c>
      <c r="E334" s="209"/>
      <c r="F334" s="209">
        <v>213472.1</v>
      </c>
      <c r="G334" s="152"/>
      <c r="H334" s="205"/>
      <c r="I334" s="210">
        <f>SUM(J334:M334)</f>
        <v>6343.7</v>
      </c>
      <c r="J334" s="209"/>
      <c r="K334" s="209">
        <v>6343.7</v>
      </c>
      <c r="L334" s="198"/>
      <c r="M334" s="206"/>
      <c r="N334" s="197">
        <f>SUM(O334:R334)</f>
        <v>0</v>
      </c>
      <c r="O334" s="209"/>
      <c r="P334" s="209"/>
      <c r="Q334" s="152"/>
      <c r="R334" s="205"/>
      <c r="S334" s="132">
        <f t="shared" si="259"/>
        <v>0</v>
      </c>
      <c r="T334" s="127" t="str">
        <f t="shared" si="260"/>
        <v xml:space="preserve"> </v>
      </c>
      <c r="U334" s="127">
        <f t="shared" si="261"/>
        <v>0</v>
      </c>
      <c r="V334" s="127" t="str">
        <f t="shared" si="262"/>
        <v xml:space="preserve"> </v>
      </c>
      <c r="W334" s="136" t="str">
        <f t="shared" si="263"/>
        <v xml:space="preserve"> </v>
      </c>
      <c r="X334" s="120"/>
    </row>
    <row r="335" spans="1:24" s="16" customFormat="1" ht="63" customHeight="1" x14ac:dyDescent="0.2">
      <c r="A335" s="92"/>
      <c r="B335" s="9"/>
      <c r="C335" s="67" t="s">
        <v>235</v>
      </c>
      <c r="D335" s="197">
        <f t="shared" ref="D335:D336" si="276">SUM(E335:H335)</f>
        <v>0</v>
      </c>
      <c r="E335" s="209"/>
      <c r="F335" s="209"/>
      <c r="G335" s="152"/>
      <c r="H335" s="205"/>
      <c r="I335" s="210">
        <f t="shared" ref="I335:I336" si="277">SUM(J335:M335)</f>
        <v>57468.9</v>
      </c>
      <c r="J335" s="209"/>
      <c r="K335" s="209">
        <v>57468.9</v>
      </c>
      <c r="L335" s="198"/>
      <c r="M335" s="206"/>
      <c r="N335" s="197">
        <f t="shared" ref="N335:N336" si="278">SUM(O335:R335)</f>
        <v>0</v>
      </c>
      <c r="O335" s="209"/>
      <c r="P335" s="209"/>
      <c r="Q335" s="152"/>
      <c r="R335" s="205"/>
      <c r="S335" s="132">
        <f t="shared" si="259"/>
        <v>0</v>
      </c>
      <c r="T335" s="127" t="str">
        <f t="shared" si="260"/>
        <v xml:space="preserve"> </v>
      </c>
      <c r="U335" s="127">
        <f t="shared" si="261"/>
        <v>0</v>
      </c>
      <c r="V335" s="127" t="str">
        <f t="shared" si="262"/>
        <v xml:space="preserve"> </v>
      </c>
      <c r="W335" s="136" t="str">
        <f t="shared" si="263"/>
        <v xml:space="preserve"> </v>
      </c>
      <c r="X335" s="120"/>
    </row>
    <row r="336" spans="1:24" s="16" customFormat="1" ht="32.25" customHeight="1" x14ac:dyDescent="0.2">
      <c r="A336" s="92"/>
      <c r="B336" s="9"/>
      <c r="C336" s="67" t="s">
        <v>236</v>
      </c>
      <c r="D336" s="197">
        <f t="shared" si="276"/>
        <v>0</v>
      </c>
      <c r="E336" s="209"/>
      <c r="F336" s="209"/>
      <c r="G336" s="152"/>
      <c r="H336" s="205"/>
      <c r="I336" s="210">
        <f t="shared" si="277"/>
        <v>4671</v>
      </c>
      <c r="J336" s="209"/>
      <c r="K336" s="209">
        <v>4671</v>
      </c>
      <c r="L336" s="198"/>
      <c r="M336" s="206"/>
      <c r="N336" s="197">
        <f t="shared" si="278"/>
        <v>0</v>
      </c>
      <c r="O336" s="209"/>
      <c r="P336" s="209"/>
      <c r="Q336" s="152"/>
      <c r="R336" s="205"/>
      <c r="S336" s="132">
        <f t="shared" si="259"/>
        <v>0</v>
      </c>
      <c r="T336" s="127" t="str">
        <f t="shared" si="260"/>
        <v xml:space="preserve"> </v>
      </c>
      <c r="U336" s="127">
        <f t="shared" si="261"/>
        <v>0</v>
      </c>
      <c r="V336" s="127" t="str">
        <f t="shared" si="262"/>
        <v xml:space="preserve"> </v>
      </c>
      <c r="W336" s="136" t="str">
        <f t="shared" si="263"/>
        <v xml:space="preserve"> </v>
      </c>
      <c r="X336" s="120"/>
    </row>
    <row r="337" spans="1:24" s="55" customFormat="1" ht="21.75" customHeight="1" x14ac:dyDescent="0.2">
      <c r="A337" s="101"/>
      <c r="B337" s="25"/>
      <c r="C337" s="81" t="s">
        <v>230</v>
      </c>
      <c r="D337" s="194">
        <f>D338</f>
        <v>0</v>
      </c>
      <c r="E337" s="195">
        <f t="shared" ref="E337:R337" si="279">E338</f>
        <v>0</v>
      </c>
      <c r="F337" s="195">
        <f t="shared" si="279"/>
        <v>0</v>
      </c>
      <c r="G337" s="195">
        <f t="shared" si="279"/>
        <v>0</v>
      </c>
      <c r="H337" s="196">
        <f t="shared" si="279"/>
        <v>0</v>
      </c>
      <c r="I337" s="207">
        <f t="shared" si="279"/>
        <v>22000</v>
      </c>
      <c r="J337" s="195">
        <f t="shared" si="279"/>
        <v>0</v>
      </c>
      <c r="K337" s="195">
        <f t="shared" si="279"/>
        <v>0</v>
      </c>
      <c r="L337" s="195">
        <f t="shared" si="279"/>
        <v>22000</v>
      </c>
      <c r="M337" s="208">
        <f t="shared" si="279"/>
        <v>0</v>
      </c>
      <c r="N337" s="194">
        <f t="shared" si="279"/>
        <v>0</v>
      </c>
      <c r="O337" s="195">
        <f t="shared" si="279"/>
        <v>0</v>
      </c>
      <c r="P337" s="195">
        <f t="shared" si="279"/>
        <v>0</v>
      </c>
      <c r="Q337" s="195">
        <f t="shared" si="279"/>
        <v>0</v>
      </c>
      <c r="R337" s="196">
        <f t="shared" si="279"/>
        <v>0</v>
      </c>
      <c r="S337" s="133">
        <f t="shared" si="259"/>
        <v>0</v>
      </c>
      <c r="T337" s="128" t="str">
        <f t="shared" si="260"/>
        <v xml:space="preserve"> </v>
      </c>
      <c r="U337" s="128" t="str">
        <f t="shared" si="261"/>
        <v xml:space="preserve"> </v>
      </c>
      <c r="V337" s="128">
        <f t="shared" si="262"/>
        <v>0</v>
      </c>
      <c r="W337" s="137" t="str">
        <f t="shared" si="263"/>
        <v xml:space="preserve"> </v>
      </c>
      <c r="X337" s="119"/>
    </row>
    <row r="338" spans="1:24" s="16" customFormat="1" ht="27" x14ac:dyDescent="0.2">
      <c r="A338" s="92"/>
      <c r="B338" s="9"/>
      <c r="C338" s="67" t="s">
        <v>231</v>
      </c>
      <c r="D338" s="197">
        <f>SUM(E338:H338)</f>
        <v>0</v>
      </c>
      <c r="E338" s="209"/>
      <c r="F338" s="209"/>
      <c r="G338" s="152"/>
      <c r="H338" s="205"/>
      <c r="I338" s="210">
        <f>SUM(J338:M338)</f>
        <v>22000</v>
      </c>
      <c r="J338" s="209"/>
      <c r="K338" s="209"/>
      <c r="L338" s="198">
        <v>22000</v>
      </c>
      <c r="M338" s="206"/>
      <c r="N338" s="197">
        <f>SUM(O338:R338)</f>
        <v>0</v>
      </c>
      <c r="O338" s="209"/>
      <c r="P338" s="209"/>
      <c r="Q338" s="152"/>
      <c r="R338" s="205"/>
      <c r="S338" s="132">
        <f t="shared" si="259"/>
        <v>0</v>
      </c>
      <c r="T338" s="127" t="str">
        <f t="shared" si="260"/>
        <v xml:space="preserve"> </v>
      </c>
      <c r="U338" s="127" t="str">
        <f t="shared" si="261"/>
        <v xml:space="preserve"> </v>
      </c>
      <c r="V338" s="127">
        <f t="shared" si="262"/>
        <v>0</v>
      </c>
      <c r="W338" s="136" t="str">
        <f t="shared" si="263"/>
        <v xml:space="preserve"> </v>
      </c>
      <c r="X338" s="120"/>
    </row>
    <row r="339" spans="1:24" s="10" customFormat="1" ht="39" customHeight="1" x14ac:dyDescent="0.2">
      <c r="A339" s="95">
        <v>1075</v>
      </c>
      <c r="B339" s="13">
        <v>21001</v>
      </c>
      <c r="C339" s="69" t="s">
        <v>42</v>
      </c>
      <c r="D339" s="89">
        <f>SUM(D341,D343,D345,D350,D352,D355,D358,D360)</f>
        <v>64000</v>
      </c>
      <c r="E339" s="21">
        <f t="shared" ref="E339:R339" si="280">SUM(E341,E343,E345,E350,E352,E355,E358,E360)</f>
        <v>0</v>
      </c>
      <c r="F339" s="21">
        <f t="shared" si="280"/>
        <v>64000</v>
      </c>
      <c r="G339" s="21">
        <f t="shared" si="280"/>
        <v>0</v>
      </c>
      <c r="H339" s="159">
        <f t="shared" si="280"/>
        <v>0</v>
      </c>
      <c r="I339" s="153">
        <f t="shared" si="280"/>
        <v>124597.13999999998</v>
      </c>
      <c r="J339" s="21">
        <f t="shared" si="280"/>
        <v>0</v>
      </c>
      <c r="K339" s="21">
        <f t="shared" si="280"/>
        <v>73816.600000000006</v>
      </c>
      <c r="L339" s="21">
        <f t="shared" si="280"/>
        <v>50780.54</v>
      </c>
      <c r="M339" s="160">
        <f t="shared" si="280"/>
        <v>0</v>
      </c>
      <c r="N339" s="89">
        <f t="shared" si="280"/>
        <v>74405.600000000006</v>
      </c>
      <c r="O339" s="21">
        <f t="shared" si="280"/>
        <v>0</v>
      </c>
      <c r="P339" s="21">
        <f t="shared" si="280"/>
        <v>38767.270000000004</v>
      </c>
      <c r="Q339" s="21">
        <f t="shared" si="280"/>
        <v>35638.33</v>
      </c>
      <c r="R339" s="159">
        <f t="shared" si="280"/>
        <v>0</v>
      </c>
      <c r="S339" s="131">
        <f t="shared" si="259"/>
        <v>0.59716940533305995</v>
      </c>
      <c r="T339" s="126" t="str">
        <f t="shared" si="260"/>
        <v xml:space="preserve"> </v>
      </c>
      <c r="U339" s="126">
        <f t="shared" si="261"/>
        <v>0.52518363078223596</v>
      </c>
      <c r="V339" s="126">
        <f t="shared" si="262"/>
        <v>0.701810772394307</v>
      </c>
      <c r="W339" s="135" t="str">
        <f t="shared" si="263"/>
        <v xml:space="preserve"> </v>
      </c>
      <c r="X339" s="115">
        <v>2</v>
      </c>
    </row>
    <row r="340" spans="1:24" s="10" customFormat="1" x14ac:dyDescent="0.2">
      <c r="A340" s="95"/>
      <c r="B340" s="13"/>
      <c r="C340" s="64" t="s">
        <v>14</v>
      </c>
      <c r="D340" s="89"/>
      <c r="E340" s="21"/>
      <c r="F340" s="21"/>
      <c r="G340" s="21"/>
      <c r="H340" s="159"/>
      <c r="I340" s="153"/>
      <c r="J340" s="21"/>
      <c r="K340" s="21"/>
      <c r="L340" s="21"/>
      <c r="M340" s="160"/>
      <c r="N340" s="89"/>
      <c r="O340" s="21"/>
      <c r="P340" s="21"/>
      <c r="Q340" s="21"/>
      <c r="R340" s="159"/>
      <c r="S340" s="132" t="str">
        <f t="shared" si="259"/>
        <v xml:space="preserve"> </v>
      </c>
      <c r="T340" s="127" t="str">
        <f t="shared" si="260"/>
        <v xml:space="preserve"> </v>
      </c>
      <c r="U340" s="127" t="str">
        <f t="shared" si="261"/>
        <v xml:space="preserve"> </v>
      </c>
      <c r="V340" s="127" t="str">
        <f t="shared" si="262"/>
        <v xml:space="preserve"> </v>
      </c>
      <c r="W340" s="136" t="str">
        <f t="shared" si="263"/>
        <v xml:space="preserve"> </v>
      </c>
      <c r="X340" s="115"/>
    </row>
    <row r="341" spans="1:24" s="34" customFormat="1" ht="27" customHeight="1" x14ac:dyDescent="0.2">
      <c r="A341" s="99"/>
      <c r="B341" s="50"/>
      <c r="C341" s="82" t="s">
        <v>242</v>
      </c>
      <c r="D341" s="171">
        <f t="shared" ref="D341:D344" si="281">SUM(E341:H341)</f>
        <v>0</v>
      </c>
      <c r="E341" s="176">
        <f t="shared" ref="E341" si="282">SUM(E342)</f>
        <v>0</v>
      </c>
      <c r="F341" s="176">
        <f>SUM(F342)</f>
        <v>0</v>
      </c>
      <c r="G341" s="176">
        <f t="shared" ref="G341:H341" si="283">SUM(G342)</f>
        <v>0</v>
      </c>
      <c r="H341" s="178">
        <f t="shared" si="283"/>
        <v>0</v>
      </c>
      <c r="I341" s="173">
        <f t="shared" ref="I341:I346" si="284">SUM(J341:M341)</f>
        <v>19153</v>
      </c>
      <c r="J341" s="176">
        <f t="shared" ref="J341" si="285">SUM(J342)</f>
        <v>0</v>
      </c>
      <c r="K341" s="176">
        <f>SUM(K342)</f>
        <v>0</v>
      </c>
      <c r="L341" s="176">
        <f t="shared" ref="L341:M341" si="286">SUM(L342)</f>
        <v>19153</v>
      </c>
      <c r="M341" s="177">
        <f t="shared" si="286"/>
        <v>0</v>
      </c>
      <c r="N341" s="171">
        <f t="shared" ref="N341:N349" si="287">SUM(O341:R341)</f>
        <v>13125</v>
      </c>
      <c r="O341" s="176">
        <f t="shared" ref="O341" si="288">SUM(O342)</f>
        <v>0</v>
      </c>
      <c r="P341" s="176">
        <f>SUM(P342)</f>
        <v>0</v>
      </c>
      <c r="Q341" s="176">
        <f t="shared" ref="Q341:R341" si="289">SUM(Q342)</f>
        <v>13125</v>
      </c>
      <c r="R341" s="178">
        <f t="shared" si="289"/>
        <v>0</v>
      </c>
      <c r="S341" s="133">
        <f t="shared" si="259"/>
        <v>0.68527123688195057</v>
      </c>
      <c r="T341" s="128" t="str">
        <f t="shared" si="260"/>
        <v xml:space="preserve"> </v>
      </c>
      <c r="U341" s="128" t="str">
        <f t="shared" si="261"/>
        <v xml:space="preserve"> </v>
      </c>
      <c r="V341" s="128">
        <f t="shared" si="262"/>
        <v>0.68527123688195057</v>
      </c>
      <c r="W341" s="137" t="str">
        <f t="shared" si="263"/>
        <v xml:space="preserve"> </v>
      </c>
      <c r="X341" s="118"/>
    </row>
    <row r="342" spans="1:24" ht="60.75" customHeight="1" x14ac:dyDescent="0.2">
      <c r="A342" s="100"/>
      <c r="B342" s="14"/>
      <c r="C342" s="67" t="s">
        <v>243</v>
      </c>
      <c r="D342" s="90">
        <f t="shared" si="281"/>
        <v>0</v>
      </c>
      <c r="E342" s="60"/>
      <c r="F342" s="60"/>
      <c r="G342" s="60"/>
      <c r="H342" s="190"/>
      <c r="I342" s="157">
        <f t="shared" si="284"/>
        <v>19153</v>
      </c>
      <c r="J342" s="60"/>
      <c r="K342" s="60"/>
      <c r="L342" s="60">
        <v>19153</v>
      </c>
      <c r="M342" s="189"/>
      <c r="N342" s="90">
        <f t="shared" si="287"/>
        <v>13125</v>
      </c>
      <c r="O342" s="60"/>
      <c r="P342" s="60"/>
      <c r="Q342" s="60">
        <v>13125</v>
      </c>
      <c r="R342" s="190"/>
      <c r="S342" s="132">
        <f t="shared" si="259"/>
        <v>0.68527123688195057</v>
      </c>
      <c r="T342" s="127" t="str">
        <f t="shared" si="260"/>
        <v xml:space="preserve"> </v>
      </c>
      <c r="U342" s="127" t="str">
        <f t="shared" si="261"/>
        <v xml:space="preserve"> </v>
      </c>
      <c r="V342" s="127">
        <f t="shared" si="262"/>
        <v>0.68527123688195057</v>
      </c>
      <c r="W342" s="136" t="str">
        <f t="shared" si="263"/>
        <v xml:space="preserve"> </v>
      </c>
      <c r="X342" s="114"/>
    </row>
    <row r="343" spans="1:24" s="34" customFormat="1" ht="24" customHeight="1" x14ac:dyDescent="0.2">
      <c r="A343" s="99"/>
      <c r="B343" s="50"/>
      <c r="C343" s="82" t="s">
        <v>244</v>
      </c>
      <c r="D343" s="171">
        <f t="shared" si="281"/>
        <v>0</v>
      </c>
      <c r="E343" s="176">
        <f t="shared" ref="E343" si="290">SUM(E344)</f>
        <v>0</v>
      </c>
      <c r="F343" s="176">
        <f>SUM(F344)</f>
        <v>0</v>
      </c>
      <c r="G343" s="176">
        <f t="shared" ref="G343:H343" si="291">SUM(G344)</f>
        <v>0</v>
      </c>
      <c r="H343" s="178">
        <f t="shared" si="291"/>
        <v>0</v>
      </c>
      <c r="I343" s="173">
        <f t="shared" si="284"/>
        <v>675</v>
      </c>
      <c r="J343" s="176">
        <f t="shared" ref="J343" si="292">SUM(J344)</f>
        <v>0</v>
      </c>
      <c r="K343" s="176">
        <f>SUM(K344)</f>
        <v>0</v>
      </c>
      <c r="L343" s="176">
        <f t="shared" ref="L343:M343" si="293">SUM(L344)</f>
        <v>675</v>
      </c>
      <c r="M343" s="177">
        <f t="shared" si="293"/>
        <v>0</v>
      </c>
      <c r="N343" s="171">
        <f t="shared" si="287"/>
        <v>0</v>
      </c>
      <c r="O343" s="176">
        <f t="shared" ref="O343" si="294">SUM(O344)</f>
        <v>0</v>
      </c>
      <c r="P343" s="176">
        <f>SUM(P344)</f>
        <v>0</v>
      </c>
      <c r="Q343" s="176">
        <f t="shared" ref="Q343:R343" si="295">SUM(Q344)</f>
        <v>0</v>
      </c>
      <c r="R343" s="178">
        <f t="shared" si="295"/>
        <v>0</v>
      </c>
      <c r="S343" s="133">
        <f t="shared" si="259"/>
        <v>0</v>
      </c>
      <c r="T343" s="128" t="str">
        <f t="shared" si="260"/>
        <v xml:space="preserve"> </v>
      </c>
      <c r="U343" s="128" t="str">
        <f t="shared" si="261"/>
        <v xml:space="preserve"> </v>
      </c>
      <c r="V343" s="128">
        <f t="shared" si="262"/>
        <v>0</v>
      </c>
      <c r="W343" s="137" t="str">
        <f t="shared" si="263"/>
        <v xml:space="preserve"> </v>
      </c>
      <c r="X343" s="118"/>
    </row>
    <row r="344" spans="1:24" ht="45" customHeight="1" x14ac:dyDescent="0.2">
      <c r="A344" s="100"/>
      <c r="B344" s="14"/>
      <c r="C344" s="67" t="s">
        <v>245</v>
      </c>
      <c r="D344" s="90">
        <f t="shared" si="281"/>
        <v>0</v>
      </c>
      <c r="E344" s="60"/>
      <c r="F344" s="60"/>
      <c r="G344" s="60"/>
      <c r="H344" s="190"/>
      <c r="I344" s="157">
        <f t="shared" si="284"/>
        <v>675</v>
      </c>
      <c r="J344" s="60"/>
      <c r="K344" s="60"/>
      <c r="L344" s="60">
        <v>675</v>
      </c>
      <c r="M344" s="189"/>
      <c r="N344" s="90">
        <f t="shared" si="287"/>
        <v>0</v>
      </c>
      <c r="O344" s="60"/>
      <c r="P344" s="60"/>
      <c r="Q344" s="60"/>
      <c r="R344" s="190"/>
      <c r="S344" s="132">
        <f t="shared" si="259"/>
        <v>0</v>
      </c>
      <c r="T344" s="127" t="str">
        <f t="shared" si="260"/>
        <v xml:space="preserve"> </v>
      </c>
      <c r="U344" s="127" t="str">
        <f t="shared" si="261"/>
        <v xml:space="preserve"> </v>
      </c>
      <c r="V344" s="127">
        <f t="shared" si="262"/>
        <v>0</v>
      </c>
      <c r="W344" s="136" t="str">
        <f t="shared" si="263"/>
        <v xml:space="preserve"> </v>
      </c>
      <c r="X344" s="114"/>
    </row>
    <row r="345" spans="1:24" s="34" customFormat="1" ht="28.5" customHeight="1" x14ac:dyDescent="0.2">
      <c r="A345" s="99"/>
      <c r="B345" s="50"/>
      <c r="C345" s="82" t="s">
        <v>153</v>
      </c>
      <c r="D345" s="171">
        <f>SUM(D346:D349)</f>
        <v>44000</v>
      </c>
      <c r="E345" s="176">
        <f t="shared" ref="E345:R345" si="296">SUM(E346:E349)</f>
        <v>0</v>
      </c>
      <c r="F345" s="176">
        <f t="shared" si="296"/>
        <v>44000</v>
      </c>
      <c r="G345" s="176">
        <f t="shared" si="296"/>
        <v>0</v>
      </c>
      <c r="H345" s="178">
        <f t="shared" si="296"/>
        <v>0</v>
      </c>
      <c r="I345" s="173">
        <f t="shared" si="296"/>
        <v>19747.399999999998</v>
      </c>
      <c r="J345" s="176">
        <f t="shared" si="296"/>
        <v>0</v>
      </c>
      <c r="K345" s="176">
        <f t="shared" si="296"/>
        <v>18712.7</v>
      </c>
      <c r="L345" s="176">
        <f t="shared" si="296"/>
        <v>1034.7</v>
      </c>
      <c r="M345" s="177">
        <f t="shared" si="296"/>
        <v>0</v>
      </c>
      <c r="N345" s="171">
        <f t="shared" si="296"/>
        <v>15579.46</v>
      </c>
      <c r="O345" s="176">
        <f t="shared" si="296"/>
        <v>0</v>
      </c>
      <c r="P345" s="176">
        <f t="shared" si="296"/>
        <v>15579.46</v>
      </c>
      <c r="Q345" s="176">
        <f t="shared" si="296"/>
        <v>0</v>
      </c>
      <c r="R345" s="178">
        <f t="shared" si="296"/>
        <v>0</v>
      </c>
      <c r="S345" s="133">
        <f t="shared" si="259"/>
        <v>0.78893727781885215</v>
      </c>
      <c r="T345" s="128" t="str">
        <f t="shared" si="260"/>
        <v xml:space="preserve"> </v>
      </c>
      <c r="U345" s="128">
        <f t="shared" si="261"/>
        <v>0.8325607742335418</v>
      </c>
      <c r="V345" s="128">
        <f t="shared" si="262"/>
        <v>0</v>
      </c>
      <c r="W345" s="137" t="str">
        <f t="shared" si="263"/>
        <v xml:space="preserve"> </v>
      </c>
      <c r="X345" s="118"/>
    </row>
    <row r="346" spans="1:24" ht="48.75" customHeight="1" x14ac:dyDescent="0.2">
      <c r="A346" s="100"/>
      <c r="B346" s="14"/>
      <c r="C346" s="67" t="s">
        <v>246</v>
      </c>
      <c r="D346" s="90">
        <f>SUM(E346:H346)</f>
        <v>0</v>
      </c>
      <c r="E346" s="60"/>
      <c r="F346" s="60"/>
      <c r="G346" s="60"/>
      <c r="H346" s="190"/>
      <c r="I346" s="157">
        <f t="shared" si="284"/>
        <v>495</v>
      </c>
      <c r="J346" s="60"/>
      <c r="K346" s="60"/>
      <c r="L346" s="60">
        <v>495</v>
      </c>
      <c r="M346" s="189"/>
      <c r="N346" s="90">
        <f t="shared" si="287"/>
        <v>0</v>
      </c>
      <c r="O346" s="60"/>
      <c r="P346" s="60"/>
      <c r="Q346" s="60"/>
      <c r="R346" s="190"/>
      <c r="S346" s="132">
        <f t="shared" si="259"/>
        <v>0</v>
      </c>
      <c r="T346" s="127" t="str">
        <f t="shared" si="260"/>
        <v xml:space="preserve"> </v>
      </c>
      <c r="U346" s="127" t="str">
        <f t="shared" si="261"/>
        <v xml:space="preserve"> </v>
      </c>
      <c r="V346" s="127">
        <f t="shared" si="262"/>
        <v>0</v>
      </c>
      <c r="W346" s="136" t="str">
        <f t="shared" si="263"/>
        <v xml:space="preserve"> </v>
      </c>
      <c r="X346" s="114"/>
    </row>
    <row r="347" spans="1:24" ht="67.5" x14ac:dyDescent="0.2">
      <c r="A347" s="100"/>
      <c r="B347" s="14"/>
      <c r="C347" s="67" t="s">
        <v>247</v>
      </c>
      <c r="D347" s="90">
        <f>SUM(E347:H347)</f>
        <v>22000</v>
      </c>
      <c r="E347" s="60"/>
      <c r="F347" s="60">
        <v>22000</v>
      </c>
      <c r="G347" s="60"/>
      <c r="H347" s="190"/>
      <c r="I347" s="157">
        <f>SUM(J347:M347)</f>
        <v>16885.099999999999</v>
      </c>
      <c r="J347" s="60"/>
      <c r="K347" s="60">
        <v>16345.4</v>
      </c>
      <c r="L347" s="60">
        <v>539.70000000000005</v>
      </c>
      <c r="M347" s="189"/>
      <c r="N347" s="90">
        <f t="shared" si="287"/>
        <v>15579.46</v>
      </c>
      <c r="O347" s="60"/>
      <c r="P347" s="60">
        <v>15579.46</v>
      </c>
      <c r="Q347" s="60"/>
      <c r="R347" s="190"/>
      <c r="S347" s="132">
        <f t="shared" si="259"/>
        <v>0.9226750211725131</v>
      </c>
      <c r="T347" s="127" t="str">
        <f t="shared" si="260"/>
        <v xml:space="preserve"> </v>
      </c>
      <c r="U347" s="127">
        <f t="shared" si="261"/>
        <v>0.95314033306006585</v>
      </c>
      <c r="V347" s="127">
        <f t="shared" si="262"/>
        <v>0</v>
      </c>
      <c r="W347" s="136" t="str">
        <f t="shared" si="263"/>
        <v xml:space="preserve"> </v>
      </c>
      <c r="X347" s="114"/>
    </row>
    <row r="348" spans="1:24" ht="47.25" customHeight="1" x14ac:dyDescent="0.2">
      <c r="A348" s="100"/>
      <c r="B348" s="14"/>
      <c r="C348" s="67" t="s">
        <v>154</v>
      </c>
      <c r="D348" s="90">
        <f t="shared" ref="D348:D349" si="297">SUM(E348:H348)</f>
        <v>22000</v>
      </c>
      <c r="E348" s="60"/>
      <c r="F348" s="60">
        <v>22000</v>
      </c>
      <c r="G348" s="60"/>
      <c r="H348" s="190"/>
      <c r="I348" s="157">
        <f t="shared" ref="I348:I349" si="298">SUM(J348:M348)</f>
        <v>0.1</v>
      </c>
      <c r="J348" s="60"/>
      <c r="K348" s="60">
        <v>0.1</v>
      </c>
      <c r="L348" s="60"/>
      <c r="M348" s="189"/>
      <c r="N348" s="90">
        <f t="shared" si="287"/>
        <v>0</v>
      </c>
      <c r="O348" s="60"/>
      <c r="P348" s="60"/>
      <c r="Q348" s="60"/>
      <c r="R348" s="190"/>
      <c r="S348" s="132">
        <f t="shared" si="259"/>
        <v>0</v>
      </c>
      <c r="T348" s="127" t="str">
        <f t="shared" si="260"/>
        <v xml:space="preserve"> </v>
      </c>
      <c r="U348" s="127">
        <f t="shared" si="261"/>
        <v>0</v>
      </c>
      <c r="V348" s="127" t="str">
        <f t="shared" si="262"/>
        <v xml:space="preserve"> </v>
      </c>
      <c r="W348" s="136" t="str">
        <f t="shared" si="263"/>
        <v xml:space="preserve"> </v>
      </c>
      <c r="X348" s="114"/>
    </row>
    <row r="349" spans="1:24" ht="63" customHeight="1" x14ac:dyDescent="0.2">
      <c r="A349" s="100"/>
      <c r="B349" s="14"/>
      <c r="C349" s="67" t="s">
        <v>258</v>
      </c>
      <c r="D349" s="90">
        <f t="shared" si="297"/>
        <v>0</v>
      </c>
      <c r="E349" s="60"/>
      <c r="F349" s="60"/>
      <c r="G349" s="60"/>
      <c r="H349" s="190"/>
      <c r="I349" s="157">
        <f t="shared" si="298"/>
        <v>2367.1999999999998</v>
      </c>
      <c r="J349" s="60"/>
      <c r="K349" s="60">
        <v>2367.1999999999998</v>
      </c>
      <c r="L349" s="60"/>
      <c r="M349" s="189"/>
      <c r="N349" s="90">
        <f t="shared" si="287"/>
        <v>0</v>
      </c>
      <c r="O349" s="60"/>
      <c r="P349" s="60"/>
      <c r="Q349" s="60"/>
      <c r="R349" s="190"/>
      <c r="S349" s="132">
        <f t="shared" si="259"/>
        <v>0</v>
      </c>
      <c r="T349" s="127" t="str">
        <f t="shared" si="260"/>
        <v xml:space="preserve"> </v>
      </c>
      <c r="U349" s="127">
        <f t="shared" si="261"/>
        <v>0</v>
      </c>
      <c r="V349" s="127" t="str">
        <f t="shared" si="262"/>
        <v xml:space="preserve"> </v>
      </c>
      <c r="W349" s="136" t="str">
        <f t="shared" si="263"/>
        <v xml:space="preserve"> </v>
      </c>
      <c r="X349" s="114"/>
    </row>
    <row r="350" spans="1:24" s="34" customFormat="1" ht="28.5" customHeight="1" x14ac:dyDescent="0.2">
      <c r="A350" s="99"/>
      <c r="B350" s="50"/>
      <c r="C350" s="82" t="s">
        <v>248</v>
      </c>
      <c r="D350" s="171">
        <f>SUM(D351)</f>
        <v>0</v>
      </c>
      <c r="E350" s="176">
        <f t="shared" ref="E350:R350" si="299">SUM(E351)</f>
        <v>0</v>
      </c>
      <c r="F350" s="176">
        <f t="shared" si="299"/>
        <v>0</v>
      </c>
      <c r="G350" s="176">
        <f t="shared" si="299"/>
        <v>0</v>
      </c>
      <c r="H350" s="178">
        <f t="shared" si="299"/>
        <v>0</v>
      </c>
      <c r="I350" s="173">
        <f t="shared" si="299"/>
        <v>1050</v>
      </c>
      <c r="J350" s="176">
        <f t="shared" si="299"/>
        <v>0</v>
      </c>
      <c r="K350" s="176">
        <f t="shared" si="299"/>
        <v>0</v>
      </c>
      <c r="L350" s="176">
        <f t="shared" si="299"/>
        <v>1050</v>
      </c>
      <c r="M350" s="177">
        <f t="shared" si="299"/>
        <v>0</v>
      </c>
      <c r="N350" s="171">
        <f t="shared" si="299"/>
        <v>943.33</v>
      </c>
      <c r="O350" s="176">
        <f t="shared" si="299"/>
        <v>0</v>
      </c>
      <c r="P350" s="176">
        <f t="shared" si="299"/>
        <v>0</v>
      </c>
      <c r="Q350" s="176">
        <f t="shared" si="299"/>
        <v>943.33</v>
      </c>
      <c r="R350" s="178">
        <f t="shared" si="299"/>
        <v>0</v>
      </c>
      <c r="S350" s="133">
        <f t="shared" si="259"/>
        <v>0.89840952380952388</v>
      </c>
      <c r="T350" s="128" t="str">
        <f t="shared" si="260"/>
        <v xml:space="preserve"> </v>
      </c>
      <c r="U350" s="128" t="str">
        <f t="shared" si="261"/>
        <v xml:space="preserve"> </v>
      </c>
      <c r="V350" s="128">
        <f t="shared" si="262"/>
        <v>0.89840952380952388</v>
      </c>
      <c r="W350" s="137" t="str">
        <f t="shared" si="263"/>
        <v xml:space="preserve"> </v>
      </c>
      <c r="X350" s="118"/>
    </row>
    <row r="351" spans="1:24" ht="49.5" customHeight="1" x14ac:dyDescent="0.2">
      <c r="A351" s="100"/>
      <c r="B351" s="14"/>
      <c r="C351" s="67" t="s">
        <v>249</v>
      </c>
      <c r="D351" s="90">
        <f>SUM(E351:H351)</f>
        <v>0</v>
      </c>
      <c r="E351" s="60"/>
      <c r="F351" s="60"/>
      <c r="G351" s="60"/>
      <c r="H351" s="190"/>
      <c r="I351" s="157">
        <f>SUM(J351:M351)</f>
        <v>1050</v>
      </c>
      <c r="J351" s="60"/>
      <c r="K351" s="60"/>
      <c r="L351" s="60">
        <v>1050</v>
      </c>
      <c r="M351" s="189"/>
      <c r="N351" s="90">
        <f>SUM(O351:R351)</f>
        <v>943.33</v>
      </c>
      <c r="O351" s="60"/>
      <c r="P351" s="60"/>
      <c r="Q351" s="60">
        <v>943.33</v>
      </c>
      <c r="R351" s="190"/>
      <c r="S351" s="132">
        <f t="shared" si="259"/>
        <v>0.89840952380952388</v>
      </c>
      <c r="T351" s="127" t="str">
        <f t="shared" si="260"/>
        <v xml:space="preserve"> </v>
      </c>
      <c r="U351" s="127" t="str">
        <f t="shared" si="261"/>
        <v xml:space="preserve"> </v>
      </c>
      <c r="V351" s="127">
        <f t="shared" si="262"/>
        <v>0.89840952380952388</v>
      </c>
      <c r="W351" s="136" t="str">
        <f t="shared" si="263"/>
        <v xml:space="preserve"> </v>
      </c>
      <c r="X351" s="114"/>
    </row>
    <row r="352" spans="1:24" s="34" customFormat="1" ht="27.75" customHeight="1" x14ac:dyDescent="0.2">
      <c r="A352" s="99"/>
      <c r="B352" s="50"/>
      <c r="C352" s="82" t="s">
        <v>250</v>
      </c>
      <c r="D352" s="171">
        <f>SUM(D353:D354)</f>
        <v>0</v>
      </c>
      <c r="E352" s="176">
        <f t="shared" ref="E352:R352" si="300">SUM(E353:E354)</f>
        <v>0</v>
      </c>
      <c r="F352" s="176">
        <f t="shared" si="300"/>
        <v>0</v>
      </c>
      <c r="G352" s="176">
        <f t="shared" si="300"/>
        <v>0</v>
      </c>
      <c r="H352" s="178">
        <f t="shared" si="300"/>
        <v>0</v>
      </c>
      <c r="I352" s="173">
        <f t="shared" si="300"/>
        <v>43486.78</v>
      </c>
      <c r="J352" s="176">
        <f t="shared" si="300"/>
        <v>0</v>
      </c>
      <c r="K352" s="176">
        <f t="shared" si="300"/>
        <v>35103.9</v>
      </c>
      <c r="L352" s="176">
        <f t="shared" si="300"/>
        <v>8382.8799999999992</v>
      </c>
      <c r="M352" s="177">
        <f t="shared" si="300"/>
        <v>0</v>
      </c>
      <c r="N352" s="171">
        <f t="shared" si="300"/>
        <v>11324.83</v>
      </c>
      <c r="O352" s="176">
        <f t="shared" si="300"/>
        <v>0</v>
      </c>
      <c r="P352" s="176">
        <f t="shared" si="300"/>
        <v>3404.83</v>
      </c>
      <c r="Q352" s="176">
        <f t="shared" si="300"/>
        <v>7920</v>
      </c>
      <c r="R352" s="178">
        <f t="shared" si="300"/>
        <v>0</v>
      </c>
      <c r="S352" s="133">
        <f t="shared" si="259"/>
        <v>0.26042006329279843</v>
      </c>
      <c r="T352" s="128" t="str">
        <f t="shared" si="260"/>
        <v xml:space="preserve"> </v>
      </c>
      <c r="U352" s="128">
        <f t="shared" si="261"/>
        <v>9.6992926711846825E-2</v>
      </c>
      <c r="V352" s="128">
        <f t="shared" si="262"/>
        <v>0.94478269997900488</v>
      </c>
      <c r="W352" s="137" t="str">
        <f t="shared" si="263"/>
        <v xml:space="preserve"> </v>
      </c>
      <c r="X352" s="118"/>
    </row>
    <row r="353" spans="1:24" ht="77.25" customHeight="1" x14ac:dyDescent="0.2">
      <c r="A353" s="100"/>
      <c r="B353" s="14"/>
      <c r="C353" s="67" t="s">
        <v>251</v>
      </c>
      <c r="D353" s="90">
        <f>SUM(E353:H353)</f>
        <v>0</v>
      </c>
      <c r="E353" s="60"/>
      <c r="F353" s="60"/>
      <c r="G353" s="60"/>
      <c r="H353" s="190"/>
      <c r="I353" s="157">
        <f>SUM(J353:M353)</f>
        <v>32621.18</v>
      </c>
      <c r="J353" s="60"/>
      <c r="K353" s="60">
        <v>24238.3</v>
      </c>
      <c r="L353" s="60">
        <v>8382.8799999999992</v>
      </c>
      <c r="M353" s="189"/>
      <c r="N353" s="90">
        <f>SUM(O353:R353)</f>
        <v>7920</v>
      </c>
      <c r="O353" s="60"/>
      <c r="P353" s="60"/>
      <c r="Q353" s="60">
        <v>7920</v>
      </c>
      <c r="R353" s="190"/>
      <c r="S353" s="132">
        <f t="shared" si="259"/>
        <v>0.2427870481693182</v>
      </c>
      <c r="T353" s="127" t="str">
        <f t="shared" si="260"/>
        <v xml:space="preserve"> </v>
      </c>
      <c r="U353" s="127">
        <f t="shared" si="261"/>
        <v>0</v>
      </c>
      <c r="V353" s="127">
        <f t="shared" si="262"/>
        <v>0.94478269997900488</v>
      </c>
      <c r="W353" s="136" t="str">
        <f t="shared" si="263"/>
        <v xml:space="preserve"> </v>
      </c>
      <c r="X353" s="114"/>
    </row>
    <row r="354" spans="1:24" ht="48" customHeight="1" x14ac:dyDescent="0.2">
      <c r="A354" s="100"/>
      <c r="B354" s="14"/>
      <c r="C354" s="67" t="s">
        <v>259</v>
      </c>
      <c r="D354" s="90">
        <f>SUM(E354:H354)</f>
        <v>0</v>
      </c>
      <c r="E354" s="60"/>
      <c r="F354" s="60"/>
      <c r="G354" s="60"/>
      <c r="H354" s="190"/>
      <c r="I354" s="157">
        <f>SUM(J354:M354)</f>
        <v>10865.6</v>
      </c>
      <c r="J354" s="60"/>
      <c r="K354" s="60">
        <v>10865.6</v>
      </c>
      <c r="L354" s="60"/>
      <c r="M354" s="189"/>
      <c r="N354" s="90">
        <f>SUM(O354:R354)</f>
        <v>3404.83</v>
      </c>
      <c r="O354" s="60"/>
      <c r="P354" s="60">
        <v>3404.83</v>
      </c>
      <c r="Q354" s="60"/>
      <c r="R354" s="190"/>
      <c r="S354" s="132">
        <f t="shared" si="259"/>
        <v>0.31335867324399941</v>
      </c>
      <c r="T354" s="127" t="str">
        <f t="shared" si="260"/>
        <v xml:space="preserve"> </v>
      </c>
      <c r="U354" s="127">
        <f t="shared" si="261"/>
        <v>0.31335867324399941</v>
      </c>
      <c r="V354" s="127" t="str">
        <f t="shared" si="262"/>
        <v xml:space="preserve"> </v>
      </c>
      <c r="W354" s="136" t="str">
        <f t="shared" si="263"/>
        <v xml:space="preserve"> </v>
      </c>
      <c r="X354" s="114"/>
    </row>
    <row r="355" spans="1:24" s="34" customFormat="1" ht="24.75" customHeight="1" x14ac:dyDescent="0.2">
      <c r="A355" s="99"/>
      <c r="B355" s="50"/>
      <c r="C355" s="82" t="s">
        <v>155</v>
      </c>
      <c r="D355" s="171">
        <f>SUM(D356:D357)</f>
        <v>20000</v>
      </c>
      <c r="E355" s="176">
        <f t="shared" ref="E355:R355" si="301">SUM(E356:E357)</f>
        <v>0</v>
      </c>
      <c r="F355" s="176">
        <f t="shared" si="301"/>
        <v>20000</v>
      </c>
      <c r="G355" s="176">
        <f t="shared" si="301"/>
        <v>0</v>
      </c>
      <c r="H355" s="178">
        <f t="shared" si="301"/>
        <v>0</v>
      </c>
      <c r="I355" s="173">
        <f t="shared" si="301"/>
        <v>20495</v>
      </c>
      <c r="J355" s="176">
        <f t="shared" si="301"/>
        <v>0</v>
      </c>
      <c r="K355" s="176">
        <f t="shared" si="301"/>
        <v>20000</v>
      </c>
      <c r="L355" s="176">
        <f t="shared" si="301"/>
        <v>495</v>
      </c>
      <c r="M355" s="177">
        <f t="shared" si="301"/>
        <v>0</v>
      </c>
      <c r="N355" s="171">
        <f t="shared" si="301"/>
        <v>19782.98</v>
      </c>
      <c r="O355" s="176">
        <f t="shared" si="301"/>
        <v>0</v>
      </c>
      <c r="P355" s="176">
        <f t="shared" si="301"/>
        <v>19782.98</v>
      </c>
      <c r="Q355" s="176">
        <f t="shared" si="301"/>
        <v>0</v>
      </c>
      <c r="R355" s="178">
        <f t="shared" si="301"/>
        <v>0</v>
      </c>
      <c r="S355" s="133">
        <f t="shared" si="259"/>
        <v>0.96525884362039516</v>
      </c>
      <c r="T355" s="128" t="str">
        <f t="shared" si="260"/>
        <v xml:space="preserve"> </v>
      </c>
      <c r="U355" s="128">
        <f t="shared" si="261"/>
        <v>0.98914899999999994</v>
      </c>
      <c r="V355" s="128">
        <f t="shared" si="262"/>
        <v>0</v>
      </c>
      <c r="W355" s="137" t="str">
        <f t="shared" si="263"/>
        <v xml:space="preserve"> </v>
      </c>
      <c r="X355" s="118"/>
    </row>
    <row r="356" spans="1:24" ht="36.75" customHeight="1" x14ac:dyDescent="0.2">
      <c r="A356" s="100"/>
      <c r="B356" s="14"/>
      <c r="C356" s="67" t="s">
        <v>252</v>
      </c>
      <c r="D356" s="90">
        <f>SUM(E356:H356)</f>
        <v>0</v>
      </c>
      <c r="E356" s="60"/>
      <c r="F356" s="60"/>
      <c r="G356" s="60"/>
      <c r="H356" s="190"/>
      <c r="I356" s="157">
        <f>SUM(J356:M356)</f>
        <v>495</v>
      </c>
      <c r="J356" s="60"/>
      <c r="K356" s="60"/>
      <c r="L356" s="60">
        <v>495</v>
      </c>
      <c r="M356" s="189"/>
      <c r="N356" s="90">
        <f>SUM(O356:R356)</f>
        <v>0</v>
      </c>
      <c r="O356" s="60"/>
      <c r="P356" s="60"/>
      <c r="Q356" s="60"/>
      <c r="R356" s="190"/>
      <c r="S356" s="132">
        <f t="shared" si="259"/>
        <v>0</v>
      </c>
      <c r="T356" s="127" t="str">
        <f t="shared" si="260"/>
        <v xml:space="preserve"> </v>
      </c>
      <c r="U356" s="127" t="str">
        <f t="shared" si="261"/>
        <v xml:space="preserve"> </v>
      </c>
      <c r="V356" s="127">
        <f t="shared" si="262"/>
        <v>0</v>
      </c>
      <c r="W356" s="136" t="str">
        <f t="shared" si="263"/>
        <v xml:space="preserve"> </v>
      </c>
      <c r="X356" s="114"/>
    </row>
    <row r="357" spans="1:24" ht="37.5" customHeight="1" x14ac:dyDescent="0.2">
      <c r="A357" s="100"/>
      <c r="B357" s="14"/>
      <c r="C357" s="67" t="s">
        <v>156</v>
      </c>
      <c r="D357" s="90">
        <f>SUM(E357:H357)</f>
        <v>20000</v>
      </c>
      <c r="E357" s="60"/>
      <c r="F357" s="60">
        <v>20000</v>
      </c>
      <c r="G357" s="60"/>
      <c r="H357" s="190"/>
      <c r="I357" s="157">
        <f>SUM(J357:M357)</f>
        <v>20000</v>
      </c>
      <c r="J357" s="60"/>
      <c r="K357" s="60">
        <v>20000</v>
      </c>
      <c r="L357" s="60"/>
      <c r="M357" s="189"/>
      <c r="N357" s="90">
        <f>SUM(O357:R357)</f>
        <v>19782.98</v>
      </c>
      <c r="O357" s="60"/>
      <c r="P357" s="60">
        <v>19782.98</v>
      </c>
      <c r="Q357" s="60"/>
      <c r="R357" s="190"/>
      <c r="S357" s="132">
        <f t="shared" si="259"/>
        <v>0.98914899999999994</v>
      </c>
      <c r="T357" s="127" t="str">
        <f t="shared" si="260"/>
        <v xml:space="preserve"> </v>
      </c>
      <c r="U357" s="127">
        <f t="shared" si="261"/>
        <v>0.98914899999999994</v>
      </c>
      <c r="V357" s="127" t="str">
        <f t="shared" si="262"/>
        <v xml:space="preserve"> </v>
      </c>
      <c r="W357" s="136" t="str">
        <f t="shared" si="263"/>
        <v xml:space="preserve"> </v>
      </c>
      <c r="X357" s="114"/>
    </row>
    <row r="358" spans="1:24" s="34" customFormat="1" ht="27.75" customHeight="1" x14ac:dyDescent="0.2">
      <c r="A358" s="99"/>
      <c r="B358" s="50"/>
      <c r="C358" s="82" t="s">
        <v>253</v>
      </c>
      <c r="D358" s="171">
        <f>SUM(D359)</f>
        <v>0</v>
      </c>
      <c r="E358" s="176">
        <f t="shared" ref="E358" si="302">SUM(E359)</f>
        <v>0</v>
      </c>
      <c r="F358" s="176">
        <f t="shared" ref="F358" si="303">SUM(F359)</f>
        <v>0</v>
      </c>
      <c r="G358" s="176">
        <f t="shared" ref="G358" si="304">SUM(G359)</f>
        <v>0</v>
      </c>
      <c r="H358" s="178">
        <f t="shared" ref="H358" si="305">SUM(H359)</f>
        <v>0</v>
      </c>
      <c r="I358" s="173">
        <f t="shared" ref="I358" si="306">SUM(I359)</f>
        <v>19372.96</v>
      </c>
      <c r="J358" s="176">
        <f t="shared" ref="J358" si="307">SUM(J359)</f>
        <v>0</v>
      </c>
      <c r="K358" s="176">
        <f t="shared" ref="K358" si="308">SUM(K359)</f>
        <v>0</v>
      </c>
      <c r="L358" s="176">
        <f t="shared" ref="L358" si="309">SUM(L359)</f>
        <v>19372.96</v>
      </c>
      <c r="M358" s="177">
        <f t="shared" ref="M358" si="310">SUM(M359)</f>
        <v>0</v>
      </c>
      <c r="N358" s="171">
        <f t="shared" ref="N358" si="311">SUM(N359)</f>
        <v>13650</v>
      </c>
      <c r="O358" s="176">
        <f t="shared" ref="O358" si="312">SUM(O359)</f>
        <v>0</v>
      </c>
      <c r="P358" s="176">
        <f t="shared" ref="P358" si="313">SUM(P359)</f>
        <v>0</v>
      </c>
      <c r="Q358" s="176">
        <f t="shared" ref="Q358" si="314">SUM(Q359)</f>
        <v>13650</v>
      </c>
      <c r="R358" s="178">
        <f t="shared" ref="R358" si="315">SUM(R359)</f>
        <v>0</v>
      </c>
      <c r="S358" s="133">
        <f t="shared" si="259"/>
        <v>0.70459031557387208</v>
      </c>
      <c r="T358" s="128" t="str">
        <f t="shared" si="260"/>
        <v xml:space="preserve"> </v>
      </c>
      <c r="U358" s="128" t="str">
        <f t="shared" si="261"/>
        <v xml:space="preserve"> </v>
      </c>
      <c r="V358" s="128">
        <f t="shared" si="262"/>
        <v>0.70459031557387208</v>
      </c>
      <c r="W358" s="137" t="str">
        <f t="shared" si="263"/>
        <v xml:space="preserve"> </v>
      </c>
      <c r="X358" s="118"/>
    </row>
    <row r="359" spans="1:24" ht="60.75" customHeight="1" x14ac:dyDescent="0.2">
      <c r="A359" s="100"/>
      <c r="B359" s="14"/>
      <c r="C359" s="67" t="s">
        <v>254</v>
      </c>
      <c r="D359" s="90">
        <f>SUM(E359:H359)</f>
        <v>0</v>
      </c>
      <c r="E359" s="60"/>
      <c r="F359" s="60"/>
      <c r="G359" s="60"/>
      <c r="H359" s="190"/>
      <c r="I359" s="157">
        <f>SUM(J359:M359)</f>
        <v>19372.96</v>
      </c>
      <c r="J359" s="60"/>
      <c r="K359" s="60"/>
      <c r="L359" s="60">
        <v>19372.96</v>
      </c>
      <c r="M359" s="189"/>
      <c r="N359" s="90">
        <f>SUM(O359:R359)</f>
        <v>13650</v>
      </c>
      <c r="O359" s="60"/>
      <c r="P359" s="60"/>
      <c r="Q359" s="60">
        <v>13650</v>
      </c>
      <c r="R359" s="190"/>
      <c r="S359" s="132">
        <f t="shared" si="259"/>
        <v>0.70459031557387208</v>
      </c>
      <c r="T359" s="127" t="str">
        <f t="shared" si="260"/>
        <v xml:space="preserve"> </v>
      </c>
      <c r="U359" s="127" t="str">
        <f t="shared" si="261"/>
        <v xml:space="preserve"> </v>
      </c>
      <c r="V359" s="127">
        <f t="shared" si="262"/>
        <v>0.70459031557387208</v>
      </c>
      <c r="W359" s="136" t="str">
        <f t="shared" si="263"/>
        <v xml:space="preserve"> </v>
      </c>
      <c r="X359" s="114"/>
    </row>
    <row r="360" spans="1:24" s="34" customFormat="1" ht="26.25" customHeight="1" x14ac:dyDescent="0.2">
      <c r="A360" s="99"/>
      <c r="B360" s="50"/>
      <c r="C360" s="82" t="s">
        <v>255</v>
      </c>
      <c r="D360" s="171">
        <f>SUM(D361:D362)</f>
        <v>0</v>
      </c>
      <c r="E360" s="176">
        <f t="shared" ref="E360:R360" si="316">SUM(E361:E362)</f>
        <v>0</v>
      </c>
      <c r="F360" s="176">
        <f t="shared" si="316"/>
        <v>0</v>
      </c>
      <c r="G360" s="176">
        <f t="shared" si="316"/>
        <v>0</v>
      </c>
      <c r="H360" s="178">
        <f t="shared" si="316"/>
        <v>0</v>
      </c>
      <c r="I360" s="173">
        <f t="shared" si="316"/>
        <v>617</v>
      </c>
      <c r="J360" s="176">
        <f t="shared" si="316"/>
        <v>0</v>
      </c>
      <c r="K360" s="176">
        <f t="shared" si="316"/>
        <v>0</v>
      </c>
      <c r="L360" s="176">
        <f t="shared" si="316"/>
        <v>617</v>
      </c>
      <c r="M360" s="177">
        <f t="shared" si="316"/>
        <v>0</v>
      </c>
      <c r="N360" s="171">
        <f t="shared" si="316"/>
        <v>0</v>
      </c>
      <c r="O360" s="176">
        <f t="shared" si="316"/>
        <v>0</v>
      </c>
      <c r="P360" s="176">
        <f t="shared" si="316"/>
        <v>0</v>
      </c>
      <c r="Q360" s="176">
        <f t="shared" si="316"/>
        <v>0</v>
      </c>
      <c r="R360" s="178">
        <f t="shared" si="316"/>
        <v>0</v>
      </c>
      <c r="S360" s="133">
        <f t="shared" si="259"/>
        <v>0</v>
      </c>
      <c r="T360" s="128" t="str">
        <f t="shared" si="260"/>
        <v xml:space="preserve"> </v>
      </c>
      <c r="U360" s="128" t="str">
        <f t="shared" si="261"/>
        <v xml:space="preserve"> </v>
      </c>
      <c r="V360" s="128">
        <f t="shared" si="262"/>
        <v>0</v>
      </c>
      <c r="W360" s="137" t="str">
        <f t="shared" si="263"/>
        <v xml:space="preserve"> </v>
      </c>
      <c r="X360" s="118"/>
    </row>
    <row r="361" spans="1:24" ht="48" customHeight="1" x14ac:dyDescent="0.2">
      <c r="A361" s="100"/>
      <c r="B361" s="14"/>
      <c r="C361" s="67" t="s">
        <v>256</v>
      </c>
      <c r="D361" s="90">
        <f>SUM(E361:H361)</f>
        <v>0</v>
      </c>
      <c r="E361" s="60"/>
      <c r="F361" s="60"/>
      <c r="G361" s="60"/>
      <c r="H361" s="190"/>
      <c r="I361" s="157">
        <f>SUM(J361:M361)</f>
        <v>347</v>
      </c>
      <c r="J361" s="60"/>
      <c r="K361" s="60"/>
      <c r="L361" s="60">
        <v>347</v>
      </c>
      <c r="M361" s="189"/>
      <c r="N361" s="90">
        <f>SUM(O361:R361)</f>
        <v>0</v>
      </c>
      <c r="O361" s="60"/>
      <c r="P361" s="60"/>
      <c r="Q361" s="60"/>
      <c r="R361" s="190"/>
      <c r="S361" s="132">
        <f t="shared" si="259"/>
        <v>0</v>
      </c>
      <c r="T361" s="127" t="str">
        <f t="shared" si="260"/>
        <v xml:space="preserve"> </v>
      </c>
      <c r="U361" s="127" t="str">
        <f t="shared" si="261"/>
        <v xml:space="preserve"> </v>
      </c>
      <c r="V361" s="127">
        <f t="shared" si="262"/>
        <v>0</v>
      </c>
      <c r="W361" s="136" t="str">
        <f t="shared" si="263"/>
        <v xml:space="preserve"> </v>
      </c>
      <c r="X361" s="114"/>
    </row>
    <row r="362" spans="1:24" ht="81" customHeight="1" x14ac:dyDescent="0.2">
      <c r="A362" s="100"/>
      <c r="B362" s="14"/>
      <c r="C362" s="67" t="s">
        <v>257</v>
      </c>
      <c r="D362" s="90">
        <f>SUM(E362:H362)</f>
        <v>0</v>
      </c>
      <c r="E362" s="60"/>
      <c r="F362" s="60"/>
      <c r="G362" s="60"/>
      <c r="H362" s="190"/>
      <c r="I362" s="157">
        <f>SUM(J362:M362)</f>
        <v>270</v>
      </c>
      <c r="J362" s="60"/>
      <c r="K362" s="60"/>
      <c r="L362" s="60">
        <v>270</v>
      </c>
      <c r="M362" s="189"/>
      <c r="N362" s="90">
        <f>SUM(O362:R362)</f>
        <v>0</v>
      </c>
      <c r="O362" s="60"/>
      <c r="P362" s="60"/>
      <c r="Q362" s="60"/>
      <c r="R362" s="190"/>
      <c r="S362" s="132">
        <f t="shared" si="259"/>
        <v>0</v>
      </c>
      <c r="T362" s="127" t="str">
        <f t="shared" si="260"/>
        <v xml:space="preserve"> </v>
      </c>
      <c r="U362" s="127" t="str">
        <f t="shared" si="261"/>
        <v xml:space="preserve"> </v>
      </c>
      <c r="V362" s="127">
        <f t="shared" si="262"/>
        <v>0</v>
      </c>
      <c r="W362" s="136" t="str">
        <f t="shared" si="263"/>
        <v xml:space="preserve"> </v>
      </c>
      <c r="X362" s="114"/>
    </row>
    <row r="363" spans="1:24" s="10" customFormat="1" ht="39.75" customHeight="1" x14ac:dyDescent="0.2">
      <c r="A363" s="95">
        <v>1075</v>
      </c>
      <c r="B363" s="13">
        <v>21003</v>
      </c>
      <c r="C363" s="69" t="s">
        <v>238</v>
      </c>
      <c r="D363" s="89">
        <f t="shared" ref="D363:G363" si="317">SUM(D365)</f>
        <v>0</v>
      </c>
      <c r="E363" s="21">
        <f t="shared" si="317"/>
        <v>0</v>
      </c>
      <c r="F363" s="21">
        <f t="shared" si="317"/>
        <v>0</v>
      </c>
      <c r="G363" s="21">
        <f t="shared" si="317"/>
        <v>0</v>
      </c>
      <c r="H363" s="159">
        <f>SUM(H365)</f>
        <v>0</v>
      </c>
      <c r="I363" s="153">
        <f t="shared" ref="I363:L363" si="318">SUM(I365)</f>
        <v>8388</v>
      </c>
      <c r="J363" s="21">
        <f t="shared" si="318"/>
        <v>0</v>
      </c>
      <c r="K363" s="21">
        <f t="shared" si="318"/>
        <v>8388</v>
      </c>
      <c r="L363" s="21">
        <f t="shared" si="318"/>
        <v>0</v>
      </c>
      <c r="M363" s="160">
        <f>SUM(M365)</f>
        <v>0</v>
      </c>
      <c r="N363" s="89">
        <f t="shared" ref="N363:Q363" si="319">SUM(N365)</f>
        <v>8159.31</v>
      </c>
      <c r="O363" s="21">
        <f t="shared" si="319"/>
        <v>0</v>
      </c>
      <c r="P363" s="21">
        <f t="shared" si="319"/>
        <v>8159.31</v>
      </c>
      <c r="Q363" s="21">
        <f t="shared" si="319"/>
        <v>0</v>
      </c>
      <c r="R363" s="159">
        <f>SUM(R365)</f>
        <v>0</v>
      </c>
      <c r="S363" s="131">
        <f t="shared" si="259"/>
        <v>0.97273605150214593</v>
      </c>
      <c r="T363" s="126" t="str">
        <f t="shared" si="260"/>
        <v xml:space="preserve"> </v>
      </c>
      <c r="U363" s="126">
        <f t="shared" si="261"/>
        <v>0.97273605150214593</v>
      </c>
      <c r="V363" s="126" t="str">
        <f t="shared" si="262"/>
        <v xml:space="preserve"> </v>
      </c>
      <c r="W363" s="135" t="str">
        <f t="shared" si="263"/>
        <v xml:space="preserve"> </v>
      </c>
      <c r="X363" s="115">
        <v>2</v>
      </c>
    </row>
    <row r="364" spans="1:24" s="10" customFormat="1" ht="19.5" customHeight="1" x14ac:dyDescent="0.2">
      <c r="A364" s="95"/>
      <c r="B364" s="13"/>
      <c r="C364" s="64" t="s">
        <v>14</v>
      </c>
      <c r="D364" s="89"/>
      <c r="E364" s="21"/>
      <c r="F364" s="21"/>
      <c r="G364" s="21"/>
      <c r="H364" s="159"/>
      <c r="I364" s="153"/>
      <c r="J364" s="21"/>
      <c r="K364" s="21"/>
      <c r="L364" s="21"/>
      <c r="M364" s="160"/>
      <c r="N364" s="89"/>
      <c r="O364" s="21"/>
      <c r="P364" s="21"/>
      <c r="Q364" s="21"/>
      <c r="R364" s="159"/>
      <c r="S364" s="132" t="str">
        <f t="shared" si="259"/>
        <v xml:space="preserve"> </v>
      </c>
      <c r="T364" s="127" t="str">
        <f t="shared" si="260"/>
        <v xml:space="preserve"> </v>
      </c>
      <c r="U364" s="127" t="str">
        <f t="shared" si="261"/>
        <v xml:space="preserve"> </v>
      </c>
      <c r="V364" s="127" t="str">
        <f t="shared" si="262"/>
        <v xml:space="preserve"> </v>
      </c>
      <c r="W364" s="136" t="str">
        <f t="shared" si="263"/>
        <v xml:space="preserve"> </v>
      </c>
      <c r="X364" s="115"/>
    </row>
    <row r="365" spans="1:24" s="10" customFormat="1" ht="21.75" customHeight="1" x14ac:dyDescent="0.2">
      <c r="A365" s="95"/>
      <c r="B365" s="13"/>
      <c r="C365" s="69" t="s">
        <v>153</v>
      </c>
      <c r="D365" s="89">
        <f t="shared" ref="D365:G365" si="320">SUM(D366)</f>
        <v>0</v>
      </c>
      <c r="E365" s="21">
        <f t="shared" si="320"/>
        <v>0</v>
      </c>
      <c r="F365" s="21">
        <f t="shared" si="320"/>
        <v>0</v>
      </c>
      <c r="G365" s="21">
        <f t="shared" si="320"/>
        <v>0</v>
      </c>
      <c r="H365" s="159">
        <f>SUM(H366)</f>
        <v>0</v>
      </c>
      <c r="I365" s="153">
        <f t="shared" ref="I365" si="321">SUM(I366)</f>
        <v>8388</v>
      </c>
      <c r="J365" s="21">
        <f t="shared" ref="J365" si="322">SUM(J366)</f>
        <v>0</v>
      </c>
      <c r="K365" s="21">
        <f t="shared" ref="K365" si="323">SUM(K366)</f>
        <v>8388</v>
      </c>
      <c r="L365" s="21">
        <f t="shared" ref="L365" si="324">SUM(L366)</f>
        <v>0</v>
      </c>
      <c r="M365" s="160">
        <f>SUM(M366)</f>
        <v>0</v>
      </c>
      <c r="N365" s="89">
        <f t="shared" ref="N365" si="325">SUM(N366)</f>
        <v>8159.31</v>
      </c>
      <c r="O365" s="21">
        <f t="shared" ref="O365" si="326">SUM(O366)</f>
        <v>0</v>
      </c>
      <c r="P365" s="21">
        <f t="shared" ref="P365" si="327">SUM(P366)</f>
        <v>8159.31</v>
      </c>
      <c r="Q365" s="21">
        <f t="shared" ref="Q365" si="328">SUM(Q366)</f>
        <v>0</v>
      </c>
      <c r="R365" s="159">
        <f>SUM(R366)</f>
        <v>0</v>
      </c>
      <c r="S365" s="131">
        <f t="shared" si="259"/>
        <v>0.97273605150214593</v>
      </c>
      <c r="T365" s="126" t="str">
        <f t="shared" si="260"/>
        <v xml:space="preserve"> </v>
      </c>
      <c r="U365" s="126">
        <f t="shared" si="261"/>
        <v>0.97273605150214593</v>
      </c>
      <c r="V365" s="126" t="str">
        <f t="shared" si="262"/>
        <v xml:space="preserve"> </v>
      </c>
      <c r="W365" s="135" t="str">
        <f t="shared" si="263"/>
        <v xml:space="preserve"> </v>
      </c>
      <c r="X365" s="115"/>
    </row>
    <row r="366" spans="1:24" ht="48.75" customHeight="1" x14ac:dyDescent="0.2">
      <c r="A366" s="100"/>
      <c r="B366" s="14"/>
      <c r="C366" s="83" t="s">
        <v>239</v>
      </c>
      <c r="D366" s="90">
        <f>SUM(E366:H366)</f>
        <v>0</v>
      </c>
      <c r="E366" s="60"/>
      <c r="F366" s="60"/>
      <c r="G366" s="60"/>
      <c r="H366" s="190"/>
      <c r="I366" s="157">
        <f>SUM(J366:M366)</f>
        <v>8388</v>
      </c>
      <c r="J366" s="60"/>
      <c r="K366" s="60">
        <v>8388</v>
      </c>
      <c r="L366" s="60"/>
      <c r="M366" s="189"/>
      <c r="N366" s="90">
        <f>SUM(O366:R366)</f>
        <v>8159.31</v>
      </c>
      <c r="O366" s="60"/>
      <c r="P366" s="60">
        <v>8159.31</v>
      </c>
      <c r="Q366" s="60"/>
      <c r="R366" s="190"/>
      <c r="S366" s="132">
        <f t="shared" si="259"/>
        <v>0.97273605150214593</v>
      </c>
      <c r="T366" s="127" t="str">
        <f t="shared" si="260"/>
        <v xml:space="preserve"> </v>
      </c>
      <c r="U366" s="127">
        <f t="shared" si="261"/>
        <v>0.97273605150214593</v>
      </c>
      <c r="V366" s="127" t="str">
        <f t="shared" si="262"/>
        <v xml:space="preserve"> </v>
      </c>
      <c r="W366" s="136" t="str">
        <f t="shared" si="263"/>
        <v xml:space="preserve"> </v>
      </c>
      <c r="X366" s="114"/>
    </row>
    <row r="367" spans="1:24" s="10" customFormat="1" ht="56.25" customHeight="1" x14ac:dyDescent="0.2">
      <c r="A367" s="95">
        <v>1075</v>
      </c>
      <c r="B367" s="13">
        <v>32001</v>
      </c>
      <c r="C367" s="69" t="s">
        <v>240</v>
      </c>
      <c r="D367" s="89">
        <f t="shared" ref="D367:G367" si="329">SUM(D369)</f>
        <v>0</v>
      </c>
      <c r="E367" s="21">
        <f t="shared" si="329"/>
        <v>0</v>
      </c>
      <c r="F367" s="21">
        <f t="shared" si="329"/>
        <v>0</v>
      </c>
      <c r="G367" s="21">
        <f t="shared" si="329"/>
        <v>0</v>
      </c>
      <c r="H367" s="159">
        <f>SUM(H369)</f>
        <v>0</v>
      </c>
      <c r="I367" s="153">
        <f t="shared" ref="I367:L367" si="330">SUM(I369)</f>
        <v>355726.2</v>
      </c>
      <c r="J367" s="21">
        <f t="shared" si="330"/>
        <v>0</v>
      </c>
      <c r="K367" s="21">
        <f t="shared" si="330"/>
        <v>355726.2</v>
      </c>
      <c r="L367" s="21">
        <f t="shared" si="330"/>
        <v>0</v>
      </c>
      <c r="M367" s="160">
        <f>SUM(M369)</f>
        <v>0</v>
      </c>
      <c r="N367" s="89">
        <f t="shared" ref="N367:Q367" si="331">SUM(N369)</f>
        <v>221034.46</v>
      </c>
      <c r="O367" s="21">
        <f t="shared" si="331"/>
        <v>0</v>
      </c>
      <c r="P367" s="21">
        <f t="shared" si="331"/>
        <v>221034.46</v>
      </c>
      <c r="Q367" s="21">
        <f t="shared" si="331"/>
        <v>0</v>
      </c>
      <c r="R367" s="159">
        <f>SUM(R369)</f>
        <v>0</v>
      </c>
      <c r="S367" s="131">
        <f t="shared" si="259"/>
        <v>0.62136120420705587</v>
      </c>
      <c r="T367" s="126" t="str">
        <f t="shared" si="260"/>
        <v xml:space="preserve"> </v>
      </c>
      <c r="U367" s="126">
        <f t="shared" si="261"/>
        <v>0.62136120420705587</v>
      </c>
      <c r="V367" s="126" t="str">
        <f t="shared" si="262"/>
        <v xml:space="preserve"> </v>
      </c>
      <c r="W367" s="135" t="str">
        <f t="shared" si="263"/>
        <v xml:space="preserve"> </v>
      </c>
      <c r="X367" s="115">
        <v>2</v>
      </c>
    </row>
    <row r="368" spans="1:24" s="10" customFormat="1" ht="21.75" customHeight="1" x14ac:dyDescent="0.2">
      <c r="A368" s="95"/>
      <c r="B368" s="13"/>
      <c r="C368" s="64" t="s">
        <v>14</v>
      </c>
      <c r="D368" s="89"/>
      <c r="E368" s="21"/>
      <c r="F368" s="21"/>
      <c r="G368" s="21"/>
      <c r="H368" s="159"/>
      <c r="I368" s="153"/>
      <c r="J368" s="21"/>
      <c r="K368" s="21"/>
      <c r="L368" s="21"/>
      <c r="M368" s="160"/>
      <c r="N368" s="89"/>
      <c r="O368" s="21"/>
      <c r="P368" s="21"/>
      <c r="Q368" s="21"/>
      <c r="R368" s="159"/>
      <c r="S368" s="132" t="str">
        <f t="shared" si="259"/>
        <v xml:space="preserve"> </v>
      </c>
      <c r="T368" s="127" t="str">
        <f t="shared" si="260"/>
        <v xml:space="preserve"> </v>
      </c>
      <c r="U368" s="127" t="str">
        <f t="shared" si="261"/>
        <v xml:space="preserve"> </v>
      </c>
      <c r="V368" s="127" t="str">
        <f t="shared" si="262"/>
        <v xml:space="preserve"> </v>
      </c>
      <c r="W368" s="136" t="str">
        <f t="shared" si="263"/>
        <v xml:space="preserve"> </v>
      </c>
      <c r="X368" s="115"/>
    </row>
    <row r="369" spans="1:24" s="10" customFormat="1" ht="27" customHeight="1" x14ac:dyDescent="0.2">
      <c r="A369" s="95"/>
      <c r="B369" s="13"/>
      <c r="C369" s="69" t="s">
        <v>39</v>
      </c>
      <c r="D369" s="89">
        <f t="shared" ref="D369" si="332">SUM(D370)</f>
        <v>0</v>
      </c>
      <c r="E369" s="21">
        <f t="shared" ref="E369" si="333">SUM(E370)</f>
        <v>0</v>
      </c>
      <c r="F369" s="21">
        <f t="shared" ref="F369" si="334">SUM(F370)</f>
        <v>0</v>
      </c>
      <c r="G369" s="21">
        <f t="shared" ref="G369" si="335">SUM(G370)</f>
        <v>0</v>
      </c>
      <c r="H369" s="159">
        <f>SUM(H370)</f>
        <v>0</v>
      </c>
      <c r="I369" s="153">
        <f t="shared" ref="I369" si="336">SUM(I370)</f>
        <v>355726.2</v>
      </c>
      <c r="J369" s="21">
        <f t="shared" ref="J369" si="337">SUM(J370)</f>
        <v>0</v>
      </c>
      <c r="K369" s="21">
        <f t="shared" ref="K369" si="338">SUM(K370)</f>
        <v>355726.2</v>
      </c>
      <c r="L369" s="21">
        <f t="shared" ref="L369" si="339">SUM(L370)</f>
        <v>0</v>
      </c>
      <c r="M369" s="160">
        <f>SUM(M370)</f>
        <v>0</v>
      </c>
      <c r="N369" s="89">
        <f t="shared" ref="N369" si="340">SUM(N370)</f>
        <v>221034.46</v>
      </c>
      <c r="O369" s="21">
        <f t="shared" ref="O369" si="341">SUM(O370)</f>
        <v>0</v>
      </c>
      <c r="P369" s="21">
        <f t="shared" ref="P369" si="342">SUM(P370)</f>
        <v>221034.46</v>
      </c>
      <c r="Q369" s="21">
        <f t="shared" ref="Q369" si="343">SUM(Q370)</f>
        <v>0</v>
      </c>
      <c r="R369" s="159">
        <f>SUM(R370)</f>
        <v>0</v>
      </c>
      <c r="S369" s="131">
        <f t="shared" si="259"/>
        <v>0.62136120420705587</v>
      </c>
      <c r="T369" s="126" t="str">
        <f t="shared" si="260"/>
        <v xml:space="preserve"> </v>
      </c>
      <c r="U369" s="126">
        <f t="shared" si="261"/>
        <v>0.62136120420705587</v>
      </c>
      <c r="V369" s="126" t="str">
        <f t="shared" si="262"/>
        <v xml:space="preserve"> </v>
      </c>
      <c r="W369" s="135" t="str">
        <f t="shared" si="263"/>
        <v xml:space="preserve"> </v>
      </c>
      <c r="X369" s="115"/>
    </row>
    <row r="370" spans="1:24" ht="39" customHeight="1" x14ac:dyDescent="0.2">
      <c r="A370" s="100"/>
      <c r="B370" s="14"/>
      <c r="C370" s="83" t="s">
        <v>241</v>
      </c>
      <c r="D370" s="90">
        <f>SUM(E370:H370)</f>
        <v>0</v>
      </c>
      <c r="E370" s="60"/>
      <c r="F370" s="60"/>
      <c r="G370" s="60"/>
      <c r="H370" s="190"/>
      <c r="I370" s="157">
        <f>SUM(J370:M370)</f>
        <v>355726.2</v>
      </c>
      <c r="J370" s="60"/>
      <c r="K370" s="60">
        <v>355726.2</v>
      </c>
      <c r="L370" s="60"/>
      <c r="M370" s="189"/>
      <c r="N370" s="90">
        <f>SUM(O370:R370)</f>
        <v>221034.46</v>
      </c>
      <c r="O370" s="60"/>
      <c r="P370" s="60">
        <v>221034.46</v>
      </c>
      <c r="Q370" s="60"/>
      <c r="R370" s="190"/>
      <c r="S370" s="132">
        <f t="shared" si="259"/>
        <v>0.62136120420705587</v>
      </c>
      <c r="T370" s="127" t="str">
        <f t="shared" si="260"/>
        <v xml:space="preserve"> </v>
      </c>
      <c r="U370" s="127">
        <f t="shared" si="261"/>
        <v>0.62136120420705587</v>
      </c>
      <c r="V370" s="127" t="str">
        <f t="shared" si="262"/>
        <v xml:space="preserve"> </v>
      </c>
      <c r="W370" s="136" t="str">
        <f t="shared" si="263"/>
        <v xml:space="preserve"> </v>
      </c>
      <c r="X370" s="114"/>
    </row>
    <row r="371" spans="1:24" s="10" customFormat="1" ht="50.25" customHeight="1" x14ac:dyDescent="0.2">
      <c r="A371" s="95">
        <v>1124</v>
      </c>
      <c r="B371" s="13">
        <v>32001</v>
      </c>
      <c r="C371" s="69" t="s">
        <v>43</v>
      </c>
      <c r="D371" s="89">
        <f t="shared" ref="D371:D374" si="344">SUM(E371:H371)</f>
        <v>8400</v>
      </c>
      <c r="E371" s="21"/>
      <c r="F371" s="21"/>
      <c r="G371" s="21"/>
      <c r="H371" s="159">
        <v>8400</v>
      </c>
      <c r="I371" s="153">
        <f t="shared" ref="I371" si="345">SUM(J371:M371)</f>
        <v>7247.6</v>
      </c>
      <c r="J371" s="21"/>
      <c r="K371" s="21"/>
      <c r="L371" s="21"/>
      <c r="M371" s="160">
        <v>7247.6</v>
      </c>
      <c r="N371" s="89">
        <f t="shared" ref="N371" si="346">SUM(O371:R371)</f>
        <v>7247.6</v>
      </c>
      <c r="O371" s="21"/>
      <c r="P371" s="21"/>
      <c r="Q371" s="21"/>
      <c r="R371" s="159">
        <v>7247.6</v>
      </c>
      <c r="S371" s="131">
        <f t="shared" si="259"/>
        <v>1</v>
      </c>
      <c r="T371" s="126" t="str">
        <f t="shared" si="260"/>
        <v xml:space="preserve"> </v>
      </c>
      <c r="U371" s="126" t="str">
        <f t="shared" si="261"/>
        <v xml:space="preserve"> </v>
      </c>
      <c r="V371" s="126" t="str">
        <f t="shared" si="262"/>
        <v xml:space="preserve"> </v>
      </c>
      <c r="W371" s="135">
        <f t="shared" si="263"/>
        <v>1</v>
      </c>
      <c r="X371" s="115">
        <v>2</v>
      </c>
    </row>
    <row r="372" spans="1:24" s="17" customFormat="1" ht="106.5" customHeight="1" x14ac:dyDescent="0.2">
      <c r="A372" s="95">
        <v>1130</v>
      </c>
      <c r="B372" s="13">
        <v>31001</v>
      </c>
      <c r="C372" s="69" t="s">
        <v>566</v>
      </c>
      <c r="D372" s="89">
        <f t="shared" si="344"/>
        <v>8477.2999999999993</v>
      </c>
      <c r="E372" s="21"/>
      <c r="F372" s="21"/>
      <c r="G372" s="21"/>
      <c r="H372" s="159">
        <v>8477.2999999999993</v>
      </c>
      <c r="I372" s="153">
        <f t="shared" ref="I372:I373" si="347">SUM(J372:M372)</f>
        <v>7175.2</v>
      </c>
      <c r="J372" s="21"/>
      <c r="K372" s="21"/>
      <c r="L372" s="21"/>
      <c r="M372" s="160">
        <v>7175.2</v>
      </c>
      <c r="N372" s="89">
        <f t="shared" ref="N372:N374" si="348">SUM(O372:R372)</f>
        <v>6660.61</v>
      </c>
      <c r="O372" s="21"/>
      <c r="P372" s="21"/>
      <c r="Q372" s="21"/>
      <c r="R372" s="159">
        <v>6660.61</v>
      </c>
      <c r="S372" s="131">
        <f t="shared" ref="S372:S435" si="349">IF(I372=0," ",N372/I372)</f>
        <v>0.92828213847697627</v>
      </c>
      <c r="T372" s="126" t="str">
        <f t="shared" ref="T372:T435" si="350">IF(J372=0," ",O372/J372)</f>
        <v xml:space="preserve"> </v>
      </c>
      <c r="U372" s="126" t="str">
        <f t="shared" ref="U372:U435" si="351">IF(K372=0," ",P372/K372)</f>
        <v xml:space="preserve"> </v>
      </c>
      <c r="V372" s="126" t="str">
        <f t="shared" ref="V372:V435" si="352">IF(L372=0," ",Q372/L372)</f>
        <v xml:space="preserve"> </v>
      </c>
      <c r="W372" s="135">
        <f t="shared" ref="W372:W435" si="353">IF(M372=0," ",R372/M372)</f>
        <v>0.92828213847697627</v>
      </c>
      <c r="X372" s="117">
        <v>2</v>
      </c>
    </row>
    <row r="373" spans="1:24" s="17" customFormat="1" ht="66" customHeight="1" x14ac:dyDescent="0.2">
      <c r="A373" s="95">
        <v>1130</v>
      </c>
      <c r="B373" s="13">
        <v>31002</v>
      </c>
      <c r="C373" s="69" t="s">
        <v>120</v>
      </c>
      <c r="D373" s="89">
        <f t="shared" si="344"/>
        <v>3590.6</v>
      </c>
      <c r="E373" s="21"/>
      <c r="F373" s="21"/>
      <c r="G373" s="21"/>
      <c r="H373" s="159">
        <v>3590.6</v>
      </c>
      <c r="I373" s="153">
        <f t="shared" si="347"/>
        <v>2759.9</v>
      </c>
      <c r="J373" s="21"/>
      <c r="K373" s="21"/>
      <c r="L373" s="21"/>
      <c r="M373" s="160">
        <v>2759.9</v>
      </c>
      <c r="N373" s="89">
        <f t="shared" si="348"/>
        <v>2759.9</v>
      </c>
      <c r="O373" s="21"/>
      <c r="P373" s="21"/>
      <c r="Q373" s="21"/>
      <c r="R373" s="159">
        <v>2759.9</v>
      </c>
      <c r="S373" s="131">
        <f t="shared" si="349"/>
        <v>1</v>
      </c>
      <c r="T373" s="126" t="str">
        <f t="shared" si="350"/>
        <v xml:space="preserve"> </v>
      </c>
      <c r="U373" s="126" t="str">
        <f t="shared" si="351"/>
        <v xml:space="preserve"> </v>
      </c>
      <c r="V373" s="126" t="str">
        <f t="shared" si="352"/>
        <v xml:space="preserve"> </v>
      </c>
      <c r="W373" s="135">
        <f t="shared" si="353"/>
        <v>1</v>
      </c>
      <c r="X373" s="117">
        <v>2</v>
      </c>
    </row>
    <row r="374" spans="1:24" s="17" customFormat="1" ht="54.75" customHeight="1" x14ac:dyDescent="0.2">
      <c r="A374" s="95">
        <v>1146</v>
      </c>
      <c r="B374" s="13">
        <v>12010</v>
      </c>
      <c r="C374" s="69" t="s">
        <v>260</v>
      </c>
      <c r="D374" s="89">
        <f t="shared" si="344"/>
        <v>0</v>
      </c>
      <c r="E374" s="21"/>
      <c r="F374" s="21"/>
      <c r="G374" s="21"/>
      <c r="H374" s="159"/>
      <c r="I374" s="153">
        <f t="shared" ref="I374" si="354">SUM(J374:M374)</f>
        <v>14700</v>
      </c>
      <c r="J374" s="21"/>
      <c r="K374" s="21"/>
      <c r="L374" s="21">
        <v>14700</v>
      </c>
      <c r="M374" s="160"/>
      <c r="N374" s="89">
        <f t="shared" si="348"/>
        <v>14700</v>
      </c>
      <c r="O374" s="21"/>
      <c r="P374" s="21"/>
      <c r="Q374" s="21">
        <v>14700</v>
      </c>
      <c r="R374" s="159"/>
      <c r="S374" s="131">
        <f t="shared" si="349"/>
        <v>1</v>
      </c>
      <c r="T374" s="126" t="str">
        <f t="shared" si="350"/>
        <v xml:space="preserve"> </v>
      </c>
      <c r="U374" s="126" t="str">
        <f t="shared" si="351"/>
        <v xml:space="preserve"> </v>
      </c>
      <c r="V374" s="126">
        <f t="shared" si="352"/>
        <v>1</v>
      </c>
      <c r="W374" s="135" t="str">
        <f t="shared" si="353"/>
        <v xml:space="preserve"> </v>
      </c>
      <c r="X374" s="117">
        <v>2</v>
      </c>
    </row>
    <row r="375" spans="1:24" s="10" customFormat="1" ht="84" customHeight="1" x14ac:dyDescent="0.2">
      <c r="A375" s="95">
        <v>1146</v>
      </c>
      <c r="B375" s="13">
        <v>31001</v>
      </c>
      <c r="C375" s="69" t="s">
        <v>559</v>
      </c>
      <c r="D375" s="89">
        <f t="shared" ref="D375" si="355">SUM(E375:H375)</f>
        <v>22000</v>
      </c>
      <c r="E375" s="21"/>
      <c r="F375" s="21"/>
      <c r="G375" s="21"/>
      <c r="H375" s="159">
        <v>22000</v>
      </c>
      <c r="I375" s="153">
        <f t="shared" ref="I375" si="356">SUM(J375:M375)</f>
        <v>20790</v>
      </c>
      <c r="J375" s="21"/>
      <c r="K375" s="21"/>
      <c r="L375" s="21"/>
      <c r="M375" s="160">
        <v>20790</v>
      </c>
      <c r="N375" s="89">
        <f t="shared" ref="N375" si="357">SUM(O375:R375)</f>
        <v>20790</v>
      </c>
      <c r="O375" s="21"/>
      <c r="P375" s="21"/>
      <c r="Q375" s="21"/>
      <c r="R375" s="159">
        <v>20790</v>
      </c>
      <c r="S375" s="131">
        <f t="shared" si="349"/>
        <v>1</v>
      </c>
      <c r="T375" s="126" t="str">
        <f t="shared" si="350"/>
        <v xml:space="preserve"> </v>
      </c>
      <c r="U375" s="126" t="str">
        <f t="shared" si="351"/>
        <v xml:space="preserve"> </v>
      </c>
      <c r="V375" s="126" t="str">
        <f t="shared" si="352"/>
        <v xml:space="preserve"> </v>
      </c>
      <c r="W375" s="135">
        <f t="shared" si="353"/>
        <v>1</v>
      </c>
      <c r="X375" s="115">
        <v>2</v>
      </c>
    </row>
    <row r="376" spans="1:24" s="10" customFormat="1" ht="45.75" customHeight="1" x14ac:dyDescent="0.2">
      <c r="A376" s="95">
        <v>1148</v>
      </c>
      <c r="B376" s="13">
        <v>11011</v>
      </c>
      <c r="C376" s="69" t="s">
        <v>118</v>
      </c>
      <c r="D376" s="89">
        <f t="shared" ref="D376" si="358">SUM(E376:H376)</f>
        <v>88000</v>
      </c>
      <c r="E376" s="21"/>
      <c r="F376" s="21"/>
      <c r="G376" s="21"/>
      <c r="H376" s="159">
        <v>88000</v>
      </c>
      <c r="I376" s="153">
        <f t="shared" ref="I376" si="359">SUM(J376:M376)</f>
        <v>0</v>
      </c>
      <c r="J376" s="21"/>
      <c r="K376" s="21"/>
      <c r="L376" s="21"/>
      <c r="M376" s="160"/>
      <c r="N376" s="89">
        <f t="shared" ref="N376" si="360">SUM(O376:R376)</f>
        <v>0</v>
      </c>
      <c r="O376" s="21"/>
      <c r="P376" s="21"/>
      <c r="Q376" s="21"/>
      <c r="R376" s="159"/>
      <c r="S376" s="131" t="str">
        <f t="shared" si="349"/>
        <v xml:space="preserve"> </v>
      </c>
      <c r="T376" s="126" t="str">
        <f t="shared" si="350"/>
        <v xml:space="preserve"> </v>
      </c>
      <c r="U376" s="126" t="str">
        <f t="shared" si="351"/>
        <v xml:space="preserve"> </v>
      </c>
      <c r="V376" s="126" t="str">
        <f t="shared" si="352"/>
        <v xml:space="preserve"> </v>
      </c>
      <c r="W376" s="135" t="str">
        <f t="shared" si="353"/>
        <v xml:space="preserve"> </v>
      </c>
      <c r="X376" s="115">
        <v>2</v>
      </c>
    </row>
    <row r="377" spans="1:24" s="10" customFormat="1" ht="78.75" customHeight="1" x14ac:dyDescent="0.2">
      <c r="A377" s="92">
        <v>1163</v>
      </c>
      <c r="B377" s="9">
        <v>12001</v>
      </c>
      <c r="C377" s="65" t="s">
        <v>164</v>
      </c>
      <c r="D377" s="85">
        <f>SUM(E377:H377)</f>
        <v>2000000</v>
      </c>
      <c r="E377" s="18">
        <v>2000000</v>
      </c>
      <c r="F377" s="18"/>
      <c r="G377" s="18"/>
      <c r="H377" s="154"/>
      <c r="I377" s="211">
        <f>SUM(J377:M377)</f>
        <v>150000</v>
      </c>
      <c r="J377" s="18">
        <v>150000</v>
      </c>
      <c r="K377" s="18"/>
      <c r="L377" s="18"/>
      <c r="M377" s="155"/>
      <c r="N377" s="85">
        <f>SUM(O377:R377)</f>
        <v>0</v>
      </c>
      <c r="O377" s="18"/>
      <c r="P377" s="18"/>
      <c r="Q377" s="18"/>
      <c r="R377" s="154"/>
      <c r="S377" s="131">
        <f t="shared" si="349"/>
        <v>0</v>
      </c>
      <c r="T377" s="126">
        <f t="shared" si="350"/>
        <v>0</v>
      </c>
      <c r="U377" s="126" t="str">
        <f t="shared" si="351"/>
        <v xml:space="preserve"> </v>
      </c>
      <c r="V377" s="126" t="str">
        <f t="shared" si="352"/>
        <v xml:space="preserve"> </v>
      </c>
      <c r="W377" s="135" t="str">
        <f t="shared" si="353"/>
        <v xml:space="preserve"> </v>
      </c>
      <c r="X377" s="115">
        <v>2</v>
      </c>
    </row>
    <row r="378" spans="1:24" s="10" customFormat="1" ht="43.5" customHeight="1" x14ac:dyDescent="0.2">
      <c r="A378" s="92">
        <v>1163</v>
      </c>
      <c r="B378" s="9">
        <v>32001</v>
      </c>
      <c r="C378" s="65" t="s">
        <v>261</v>
      </c>
      <c r="D378" s="85">
        <f>SUM(D380,D383)</f>
        <v>0</v>
      </c>
      <c r="E378" s="18">
        <f t="shared" ref="E378:R378" si="361">SUM(E380,E383)</f>
        <v>0</v>
      </c>
      <c r="F378" s="18">
        <f t="shared" si="361"/>
        <v>0</v>
      </c>
      <c r="G378" s="18">
        <f t="shared" si="361"/>
        <v>0</v>
      </c>
      <c r="H378" s="154">
        <f t="shared" si="361"/>
        <v>0</v>
      </c>
      <c r="I378" s="211">
        <f t="shared" si="361"/>
        <v>194243.19999999998</v>
      </c>
      <c r="J378" s="18">
        <f t="shared" si="361"/>
        <v>173534.4</v>
      </c>
      <c r="K378" s="18">
        <f t="shared" si="361"/>
        <v>0</v>
      </c>
      <c r="L378" s="18">
        <f t="shared" si="361"/>
        <v>20708.8</v>
      </c>
      <c r="M378" s="155">
        <f t="shared" si="361"/>
        <v>0</v>
      </c>
      <c r="N378" s="85">
        <f t="shared" si="361"/>
        <v>192060.72999999998</v>
      </c>
      <c r="O378" s="18">
        <f t="shared" si="361"/>
        <v>173072.43</v>
      </c>
      <c r="P378" s="18">
        <f t="shared" si="361"/>
        <v>0</v>
      </c>
      <c r="Q378" s="18">
        <f t="shared" si="361"/>
        <v>18988.3</v>
      </c>
      <c r="R378" s="154">
        <f t="shared" si="361"/>
        <v>0</v>
      </c>
      <c r="S378" s="131">
        <f t="shared" si="349"/>
        <v>0.98876423988072681</v>
      </c>
      <c r="T378" s="126">
        <f t="shared" si="350"/>
        <v>0.99733787652476968</v>
      </c>
      <c r="U378" s="126" t="str">
        <f t="shared" si="351"/>
        <v xml:space="preserve"> </v>
      </c>
      <c r="V378" s="126">
        <f t="shared" si="352"/>
        <v>0.91691937726956652</v>
      </c>
      <c r="W378" s="135" t="str">
        <f t="shared" si="353"/>
        <v xml:space="preserve"> </v>
      </c>
      <c r="X378" s="115">
        <v>2</v>
      </c>
    </row>
    <row r="379" spans="1:24" s="10" customFormat="1" ht="18.75" customHeight="1" x14ac:dyDescent="0.2">
      <c r="A379" s="92"/>
      <c r="B379" s="9"/>
      <c r="C379" s="64" t="s">
        <v>14</v>
      </c>
      <c r="D379" s="85"/>
      <c r="E379" s="18"/>
      <c r="F379" s="18"/>
      <c r="G379" s="18"/>
      <c r="H379" s="154"/>
      <c r="I379" s="211"/>
      <c r="J379" s="18"/>
      <c r="K379" s="18"/>
      <c r="L379" s="18"/>
      <c r="M379" s="155"/>
      <c r="N379" s="85"/>
      <c r="O379" s="18"/>
      <c r="P379" s="18"/>
      <c r="Q379" s="18"/>
      <c r="R379" s="154"/>
      <c r="S379" s="132" t="str">
        <f t="shared" si="349"/>
        <v xml:space="preserve"> </v>
      </c>
      <c r="T379" s="127" t="str">
        <f t="shared" si="350"/>
        <v xml:space="preserve"> </v>
      </c>
      <c r="U379" s="127" t="str">
        <f t="shared" si="351"/>
        <v xml:space="preserve"> </v>
      </c>
      <c r="V379" s="127" t="str">
        <f t="shared" si="352"/>
        <v xml:space="preserve"> </v>
      </c>
      <c r="W379" s="136" t="str">
        <f t="shared" si="353"/>
        <v xml:space="preserve"> </v>
      </c>
      <c r="X379" s="115"/>
    </row>
    <row r="380" spans="1:24" s="34" customFormat="1" ht="34.5" customHeight="1" x14ac:dyDescent="0.2">
      <c r="A380" s="101"/>
      <c r="B380" s="25"/>
      <c r="C380" s="81" t="s">
        <v>39</v>
      </c>
      <c r="D380" s="86">
        <f>SUM(D381:D382)</f>
        <v>0</v>
      </c>
      <c r="E380" s="56">
        <f t="shared" ref="E380:R380" si="362">SUM(E381:E382)</f>
        <v>0</v>
      </c>
      <c r="F380" s="56">
        <f t="shared" si="362"/>
        <v>0</v>
      </c>
      <c r="G380" s="56">
        <f t="shared" si="362"/>
        <v>0</v>
      </c>
      <c r="H380" s="172">
        <f t="shared" si="362"/>
        <v>0</v>
      </c>
      <c r="I380" s="212">
        <f t="shared" si="362"/>
        <v>191234.4</v>
      </c>
      <c r="J380" s="56">
        <f t="shared" si="362"/>
        <v>173534.4</v>
      </c>
      <c r="K380" s="56">
        <f t="shared" si="362"/>
        <v>0</v>
      </c>
      <c r="L380" s="56">
        <f t="shared" si="362"/>
        <v>17700</v>
      </c>
      <c r="M380" s="175">
        <f t="shared" si="362"/>
        <v>0</v>
      </c>
      <c r="N380" s="86">
        <f t="shared" si="362"/>
        <v>190772.43</v>
      </c>
      <c r="O380" s="56">
        <f t="shared" si="362"/>
        <v>173072.43</v>
      </c>
      <c r="P380" s="56">
        <f t="shared" si="362"/>
        <v>0</v>
      </c>
      <c r="Q380" s="56">
        <f t="shared" si="362"/>
        <v>17700</v>
      </c>
      <c r="R380" s="172">
        <f t="shared" si="362"/>
        <v>0</v>
      </c>
      <c r="S380" s="133">
        <f t="shared" si="349"/>
        <v>0.99758427354074375</v>
      </c>
      <c r="T380" s="128">
        <f t="shared" si="350"/>
        <v>0.99733787652476968</v>
      </c>
      <c r="U380" s="128" t="str">
        <f t="shared" si="351"/>
        <v xml:space="preserve"> </v>
      </c>
      <c r="V380" s="128">
        <f t="shared" si="352"/>
        <v>1</v>
      </c>
      <c r="W380" s="137" t="str">
        <f t="shared" si="353"/>
        <v xml:space="preserve"> </v>
      </c>
      <c r="X380" s="118"/>
    </row>
    <row r="381" spans="1:24" ht="118.5" customHeight="1" x14ac:dyDescent="0.2">
      <c r="A381" s="93"/>
      <c r="B381" s="6"/>
      <c r="C381" s="67" t="s">
        <v>262</v>
      </c>
      <c r="D381" s="87">
        <f t="shared" ref="D381:D384" si="363">SUM(E381:H381)</f>
        <v>0</v>
      </c>
      <c r="E381" s="26"/>
      <c r="F381" s="26"/>
      <c r="G381" s="26"/>
      <c r="H381" s="156"/>
      <c r="I381" s="213">
        <f t="shared" ref="I381:I382" si="364">SUM(J381:M381)</f>
        <v>17700</v>
      </c>
      <c r="J381" s="26"/>
      <c r="K381" s="26"/>
      <c r="L381" s="26">
        <v>17700</v>
      </c>
      <c r="M381" s="158"/>
      <c r="N381" s="87">
        <f t="shared" ref="N381:N382" si="365">SUM(O381:R381)</f>
        <v>17700</v>
      </c>
      <c r="O381" s="26"/>
      <c r="P381" s="26"/>
      <c r="Q381" s="26">
        <v>17700</v>
      </c>
      <c r="R381" s="156"/>
      <c r="S381" s="132">
        <f t="shared" si="349"/>
        <v>1</v>
      </c>
      <c r="T381" s="127" t="str">
        <f t="shared" si="350"/>
        <v xml:space="preserve"> </v>
      </c>
      <c r="U381" s="127" t="str">
        <f t="shared" si="351"/>
        <v xml:space="preserve"> </v>
      </c>
      <c r="V381" s="127">
        <f t="shared" si="352"/>
        <v>1</v>
      </c>
      <c r="W381" s="136" t="str">
        <f t="shared" si="353"/>
        <v xml:space="preserve"> </v>
      </c>
      <c r="X381" s="114"/>
    </row>
    <row r="382" spans="1:24" ht="66" customHeight="1" x14ac:dyDescent="0.2">
      <c r="A382" s="93"/>
      <c r="B382" s="6"/>
      <c r="C382" s="67" t="s">
        <v>264</v>
      </c>
      <c r="D382" s="87">
        <f t="shared" si="363"/>
        <v>0</v>
      </c>
      <c r="E382" s="26"/>
      <c r="F382" s="26"/>
      <c r="G382" s="26"/>
      <c r="H382" s="156"/>
      <c r="I382" s="213">
        <f t="shared" si="364"/>
        <v>173534.4</v>
      </c>
      <c r="J382" s="26">
        <v>173534.4</v>
      </c>
      <c r="K382" s="26"/>
      <c r="L382" s="26"/>
      <c r="M382" s="158"/>
      <c r="N382" s="87">
        <f t="shared" si="365"/>
        <v>173072.43</v>
      </c>
      <c r="O382" s="26">
        <v>173072.43</v>
      </c>
      <c r="P382" s="26"/>
      <c r="Q382" s="26"/>
      <c r="R382" s="156"/>
      <c r="S382" s="132">
        <f t="shared" si="349"/>
        <v>0.99733787652476968</v>
      </c>
      <c r="T382" s="127">
        <f t="shared" si="350"/>
        <v>0.99733787652476968</v>
      </c>
      <c r="U382" s="127" t="str">
        <f t="shared" si="351"/>
        <v xml:space="preserve"> </v>
      </c>
      <c r="V382" s="127" t="str">
        <f t="shared" si="352"/>
        <v xml:space="preserve"> </v>
      </c>
      <c r="W382" s="136" t="str">
        <f t="shared" si="353"/>
        <v xml:space="preserve"> </v>
      </c>
      <c r="X382" s="114"/>
    </row>
    <row r="383" spans="1:24" s="34" customFormat="1" ht="34.5" customHeight="1" x14ac:dyDescent="0.2">
      <c r="A383" s="101"/>
      <c r="B383" s="25"/>
      <c r="C383" s="81" t="s">
        <v>244</v>
      </c>
      <c r="D383" s="86">
        <f>SUM(D384)</f>
        <v>0</v>
      </c>
      <c r="E383" s="56">
        <f t="shared" ref="E383:H383" si="366">SUM(E384)</f>
        <v>0</v>
      </c>
      <c r="F383" s="56">
        <f t="shared" si="366"/>
        <v>0</v>
      </c>
      <c r="G383" s="56">
        <f t="shared" si="366"/>
        <v>0</v>
      </c>
      <c r="H383" s="172">
        <f t="shared" si="366"/>
        <v>0</v>
      </c>
      <c r="I383" s="212">
        <f>SUM(I384)</f>
        <v>3008.8</v>
      </c>
      <c r="J383" s="56">
        <f t="shared" ref="J383" si="367">SUM(J384)</f>
        <v>0</v>
      </c>
      <c r="K383" s="56">
        <f t="shared" ref="K383" si="368">SUM(K384)</f>
        <v>0</v>
      </c>
      <c r="L383" s="56">
        <f t="shared" ref="L383" si="369">SUM(L384)</f>
        <v>3008.8</v>
      </c>
      <c r="M383" s="175">
        <f t="shared" ref="M383" si="370">SUM(M384)</f>
        <v>0</v>
      </c>
      <c r="N383" s="86">
        <f>SUM(N384)</f>
        <v>1288.3</v>
      </c>
      <c r="O383" s="56">
        <f t="shared" ref="O383" si="371">SUM(O384)</f>
        <v>0</v>
      </c>
      <c r="P383" s="56">
        <f t="shared" ref="P383" si="372">SUM(P384)</f>
        <v>0</v>
      </c>
      <c r="Q383" s="56">
        <f t="shared" ref="Q383" si="373">SUM(Q384)</f>
        <v>1288.3</v>
      </c>
      <c r="R383" s="172">
        <f t="shared" ref="R383" si="374">SUM(R384)</f>
        <v>0</v>
      </c>
      <c r="S383" s="133">
        <f t="shared" si="349"/>
        <v>0.42817734645041211</v>
      </c>
      <c r="T383" s="128" t="str">
        <f t="shared" si="350"/>
        <v xml:space="preserve"> </v>
      </c>
      <c r="U383" s="128" t="str">
        <f t="shared" si="351"/>
        <v xml:space="preserve"> </v>
      </c>
      <c r="V383" s="128">
        <f t="shared" si="352"/>
        <v>0.42817734645041211</v>
      </c>
      <c r="W383" s="137" t="str">
        <f t="shared" si="353"/>
        <v xml:space="preserve"> </v>
      </c>
      <c r="X383" s="118"/>
    </row>
    <row r="384" spans="1:24" ht="40.5" customHeight="1" x14ac:dyDescent="0.2">
      <c r="A384" s="93"/>
      <c r="B384" s="6"/>
      <c r="C384" s="67" t="s">
        <v>263</v>
      </c>
      <c r="D384" s="87">
        <f t="shared" si="363"/>
        <v>0</v>
      </c>
      <c r="E384" s="26"/>
      <c r="F384" s="26"/>
      <c r="G384" s="26"/>
      <c r="H384" s="156"/>
      <c r="I384" s="213">
        <f t="shared" ref="I384" si="375">SUM(J384:M384)</f>
        <v>3008.8</v>
      </c>
      <c r="J384" s="26"/>
      <c r="K384" s="26"/>
      <c r="L384" s="26">
        <v>3008.8</v>
      </c>
      <c r="M384" s="158"/>
      <c r="N384" s="87">
        <f t="shared" ref="N384" si="376">SUM(O384:R384)</f>
        <v>1288.3</v>
      </c>
      <c r="O384" s="26"/>
      <c r="P384" s="26"/>
      <c r="Q384" s="26">
        <v>1288.3</v>
      </c>
      <c r="R384" s="156"/>
      <c r="S384" s="132">
        <f t="shared" si="349"/>
        <v>0.42817734645041211</v>
      </c>
      <c r="T384" s="127" t="str">
        <f t="shared" si="350"/>
        <v xml:space="preserve"> </v>
      </c>
      <c r="U384" s="127" t="str">
        <f t="shared" si="351"/>
        <v xml:space="preserve"> </v>
      </c>
      <c r="V384" s="127">
        <f t="shared" si="352"/>
        <v>0.42817734645041211</v>
      </c>
      <c r="W384" s="136" t="str">
        <f t="shared" si="353"/>
        <v xml:space="preserve"> </v>
      </c>
      <c r="X384" s="114"/>
    </row>
    <row r="385" spans="1:24" s="10" customFormat="1" ht="61.5" customHeight="1" x14ac:dyDescent="0.2">
      <c r="A385" s="92">
        <v>1168</v>
      </c>
      <c r="B385" s="9">
        <v>32001</v>
      </c>
      <c r="C385" s="65" t="s">
        <v>44</v>
      </c>
      <c r="D385" s="85">
        <f>SUM(E385:H385)</f>
        <v>307331.90000000002</v>
      </c>
      <c r="E385" s="18">
        <f t="shared" ref="E385:R385" si="377">SUM(E387)</f>
        <v>0</v>
      </c>
      <c r="F385" s="18">
        <v>307331.90000000002</v>
      </c>
      <c r="G385" s="18">
        <f t="shared" si="377"/>
        <v>0</v>
      </c>
      <c r="H385" s="154">
        <f t="shared" si="377"/>
        <v>0</v>
      </c>
      <c r="I385" s="211">
        <f t="shared" si="377"/>
        <v>206735.4</v>
      </c>
      <c r="J385" s="18">
        <f t="shared" si="377"/>
        <v>0</v>
      </c>
      <c r="K385" s="18">
        <f t="shared" si="377"/>
        <v>206735.4</v>
      </c>
      <c r="L385" s="18">
        <f t="shared" si="377"/>
        <v>0</v>
      </c>
      <c r="M385" s="155">
        <f t="shared" si="377"/>
        <v>0</v>
      </c>
      <c r="N385" s="85">
        <f t="shared" si="377"/>
        <v>104719.67</v>
      </c>
      <c r="O385" s="18">
        <f t="shared" si="377"/>
        <v>0</v>
      </c>
      <c r="P385" s="18">
        <f t="shared" si="377"/>
        <v>104719.67</v>
      </c>
      <c r="Q385" s="18">
        <f t="shared" si="377"/>
        <v>0</v>
      </c>
      <c r="R385" s="154">
        <f t="shared" si="377"/>
        <v>0</v>
      </c>
      <c r="S385" s="131">
        <f t="shared" si="349"/>
        <v>0.50653961537308079</v>
      </c>
      <c r="T385" s="126" t="str">
        <f t="shared" si="350"/>
        <v xml:space="preserve"> </v>
      </c>
      <c r="U385" s="126">
        <f t="shared" si="351"/>
        <v>0.50653961537308079</v>
      </c>
      <c r="V385" s="126" t="str">
        <f t="shared" si="352"/>
        <v xml:space="preserve"> </v>
      </c>
      <c r="W385" s="135" t="str">
        <f t="shared" si="353"/>
        <v xml:space="preserve"> </v>
      </c>
      <c r="X385" s="115">
        <v>2</v>
      </c>
    </row>
    <row r="386" spans="1:24" ht="21" customHeight="1" x14ac:dyDescent="0.2">
      <c r="A386" s="92"/>
      <c r="B386" s="9"/>
      <c r="C386" s="64" t="s">
        <v>157</v>
      </c>
      <c r="D386" s="85"/>
      <c r="E386" s="18"/>
      <c r="F386" s="18"/>
      <c r="G386" s="18"/>
      <c r="H386" s="154"/>
      <c r="I386" s="211"/>
      <c r="J386" s="18"/>
      <c r="K386" s="18"/>
      <c r="L386" s="18"/>
      <c r="M386" s="155"/>
      <c r="N386" s="85"/>
      <c r="O386" s="18"/>
      <c r="P386" s="18"/>
      <c r="Q386" s="18"/>
      <c r="R386" s="154"/>
      <c r="S386" s="132" t="str">
        <f t="shared" si="349"/>
        <v xml:space="preserve"> </v>
      </c>
      <c r="T386" s="127" t="str">
        <f t="shared" si="350"/>
        <v xml:space="preserve"> </v>
      </c>
      <c r="U386" s="127" t="str">
        <f t="shared" si="351"/>
        <v xml:space="preserve"> </v>
      </c>
      <c r="V386" s="127" t="str">
        <f t="shared" si="352"/>
        <v xml:space="preserve"> </v>
      </c>
      <c r="W386" s="136" t="str">
        <f t="shared" si="353"/>
        <v xml:space="preserve"> </v>
      </c>
      <c r="X386" s="114"/>
    </row>
    <row r="387" spans="1:24" s="41" customFormat="1" ht="34.5" customHeight="1" x14ac:dyDescent="0.2">
      <c r="A387" s="102"/>
      <c r="B387" s="27"/>
      <c r="C387" s="83" t="s">
        <v>39</v>
      </c>
      <c r="D387" s="88">
        <f>SUM(D388:D389)</f>
        <v>0</v>
      </c>
      <c r="E387" s="57">
        <f t="shared" ref="E387" si="378">SUM(E388:E389)</f>
        <v>0</v>
      </c>
      <c r="F387" s="57">
        <f t="shared" ref="F387" si="379">SUM(F388:F389)</f>
        <v>0</v>
      </c>
      <c r="G387" s="57">
        <f t="shared" ref="G387" si="380">SUM(G388:G389)</f>
        <v>0</v>
      </c>
      <c r="H387" s="214">
        <f t="shared" ref="H387" si="381">SUM(H388:H389)</f>
        <v>0</v>
      </c>
      <c r="I387" s="215">
        <f t="shared" ref="I387" si="382">SUM(I388:I389)</f>
        <v>206735.4</v>
      </c>
      <c r="J387" s="57">
        <f t="shared" ref="J387" si="383">SUM(J388:J389)</f>
        <v>0</v>
      </c>
      <c r="K387" s="57">
        <f>SUM(K388:K389)</f>
        <v>206735.4</v>
      </c>
      <c r="L387" s="57">
        <f t="shared" ref="L387" si="384">SUM(L388:L389)</f>
        <v>0</v>
      </c>
      <c r="M387" s="183">
        <f t="shared" ref="M387" si="385">SUM(M388:M389)</f>
        <v>0</v>
      </c>
      <c r="N387" s="88">
        <f t="shared" ref="N387" si="386">SUM(N388:N389)</f>
        <v>104719.67</v>
      </c>
      <c r="O387" s="57">
        <f t="shared" ref="O387" si="387">SUM(O388:O389)</f>
        <v>0</v>
      </c>
      <c r="P387" s="57">
        <f t="shared" ref="P387" si="388">SUM(P388:P389)</f>
        <v>104719.67</v>
      </c>
      <c r="Q387" s="57">
        <f t="shared" ref="Q387" si="389">SUM(Q388:Q389)</f>
        <v>0</v>
      </c>
      <c r="R387" s="214">
        <f t="shared" ref="R387" si="390">SUM(R388:R389)</f>
        <v>0</v>
      </c>
      <c r="S387" s="134">
        <f t="shared" si="349"/>
        <v>0.50653961537308079</v>
      </c>
      <c r="T387" s="129" t="str">
        <f t="shared" si="350"/>
        <v xml:space="preserve"> </v>
      </c>
      <c r="U387" s="129">
        <f t="shared" si="351"/>
        <v>0.50653961537308079</v>
      </c>
      <c r="V387" s="129" t="str">
        <f t="shared" si="352"/>
        <v xml:space="preserve"> </v>
      </c>
      <c r="W387" s="138" t="str">
        <f t="shared" si="353"/>
        <v xml:space="preserve"> </v>
      </c>
      <c r="X387" s="121"/>
    </row>
    <row r="388" spans="1:24" ht="56.25" customHeight="1" x14ac:dyDescent="0.2">
      <c r="A388" s="93"/>
      <c r="B388" s="6"/>
      <c r="C388" s="67" t="s">
        <v>306</v>
      </c>
      <c r="D388" s="87">
        <f t="shared" ref="D388:D389" si="391">SUM(E388:H388)</f>
        <v>0</v>
      </c>
      <c r="E388" s="26"/>
      <c r="F388" s="26"/>
      <c r="G388" s="26"/>
      <c r="H388" s="156"/>
      <c r="I388" s="213">
        <f>SUM(J388:M388)</f>
        <v>116373</v>
      </c>
      <c r="J388" s="26"/>
      <c r="K388" s="26">
        <v>116373</v>
      </c>
      <c r="L388" s="26"/>
      <c r="M388" s="158"/>
      <c r="N388" s="87">
        <f t="shared" ref="N388:N389" si="392">SUM(O388:R388)</f>
        <v>15800.38</v>
      </c>
      <c r="O388" s="26"/>
      <c r="P388" s="26">
        <v>15800.38</v>
      </c>
      <c r="Q388" s="26"/>
      <c r="R388" s="156"/>
      <c r="S388" s="132">
        <f t="shared" si="349"/>
        <v>0.13577359009392212</v>
      </c>
      <c r="T388" s="127" t="str">
        <f t="shared" si="350"/>
        <v xml:space="preserve"> </v>
      </c>
      <c r="U388" s="127">
        <f t="shared" si="351"/>
        <v>0.13577359009392212</v>
      </c>
      <c r="V388" s="127" t="str">
        <f t="shared" si="352"/>
        <v xml:space="preserve"> </v>
      </c>
      <c r="W388" s="136" t="str">
        <f t="shared" si="353"/>
        <v xml:space="preserve"> </v>
      </c>
      <c r="X388" s="114"/>
    </row>
    <row r="389" spans="1:24" ht="57" customHeight="1" x14ac:dyDescent="0.2">
      <c r="A389" s="93"/>
      <c r="B389" s="6"/>
      <c r="C389" s="67" t="s">
        <v>307</v>
      </c>
      <c r="D389" s="87">
        <f t="shared" si="391"/>
        <v>0</v>
      </c>
      <c r="E389" s="26"/>
      <c r="F389" s="26"/>
      <c r="G389" s="26"/>
      <c r="H389" s="156"/>
      <c r="I389" s="213">
        <f t="shared" ref="I389" si="393">SUM(J389:M389)</f>
        <v>90362.4</v>
      </c>
      <c r="J389" s="26"/>
      <c r="K389" s="26">
        <v>90362.4</v>
      </c>
      <c r="L389" s="26"/>
      <c r="M389" s="158"/>
      <c r="N389" s="87">
        <f t="shared" si="392"/>
        <v>88919.29</v>
      </c>
      <c r="O389" s="26"/>
      <c r="P389" s="26">
        <v>88919.29</v>
      </c>
      <c r="Q389" s="26"/>
      <c r="R389" s="156"/>
      <c r="S389" s="132">
        <f t="shared" si="349"/>
        <v>0.98402975131249282</v>
      </c>
      <c r="T389" s="127" t="str">
        <f t="shared" si="350"/>
        <v xml:space="preserve"> </v>
      </c>
      <c r="U389" s="127">
        <f t="shared" si="351"/>
        <v>0.98402975131249282</v>
      </c>
      <c r="V389" s="127" t="str">
        <f t="shared" si="352"/>
        <v xml:space="preserve"> </v>
      </c>
      <c r="W389" s="136" t="str">
        <f t="shared" si="353"/>
        <v xml:space="preserve"> </v>
      </c>
      <c r="X389" s="114"/>
    </row>
    <row r="390" spans="1:24" s="10" customFormat="1" ht="65.25" customHeight="1" x14ac:dyDescent="0.2">
      <c r="A390" s="92">
        <v>1168</v>
      </c>
      <c r="B390" s="9">
        <v>32007</v>
      </c>
      <c r="C390" s="65" t="s">
        <v>308</v>
      </c>
      <c r="D390" s="85">
        <f>SUM(D392)</f>
        <v>0</v>
      </c>
      <c r="E390" s="18">
        <f t="shared" ref="E390:R390" si="394">SUM(E392)</f>
        <v>0</v>
      </c>
      <c r="F390" s="18">
        <f t="shared" si="394"/>
        <v>0</v>
      </c>
      <c r="G390" s="18">
        <f t="shared" si="394"/>
        <v>0</v>
      </c>
      <c r="H390" s="154">
        <f t="shared" si="394"/>
        <v>0</v>
      </c>
      <c r="I390" s="211">
        <f t="shared" si="394"/>
        <v>3154.8</v>
      </c>
      <c r="J390" s="18">
        <f t="shared" si="394"/>
        <v>0</v>
      </c>
      <c r="K390" s="18">
        <f t="shared" si="394"/>
        <v>0</v>
      </c>
      <c r="L390" s="18">
        <f t="shared" si="394"/>
        <v>0</v>
      </c>
      <c r="M390" s="155">
        <f t="shared" si="394"/>
        <v>3154.8</v>
      </c>
      <c r="N390" s="85">
        <f t="shared" si="394"/>
        <v>2868</v>
      </c>
      <c r="O390" s="18">
        <f t="shared" si="394"/>
        <v>0</v>
      </c>
      <c r="P390" s="18">
        <f t="shared" si="394"/>
        <v>0</v>
      </c>
      <c r="Q390" s="18">
        <f t="shared" si="394"/>
        <v>0</v>
      </c>
      <c r="R390" s="154">
        <f t="shared" si="394"/>
        <v>2868</v>
      </c>
      <c r="S390" s="131">
        <f t="shared" si="349"/>
        <v>0.90909090909090906</v>
      </c>
      <c r="T390" s="126" t="str">
        <f t="shared" si="350"/>
        <v xml:space="preserve"> </v>
      </c>
      <c r="U390" s="126" t="str">
        <f t="shared" si="351"/>
        <v xml:space="preserve"> </v>
      </c>
      <c r="V390" s="126" t="str">
        <f t="shared" si="352"/>
        <v xml:space="preserve"> </v>
      </c>
      <c r="W390" s="135">
        <f t="shared" si="353"/>
        <v>0.90909090909090906</v>
      </c>
      <c r="X390" s="115">
        <v>2</v>
      </c>
    </row>
    <row r="391" spans="1:24" ht="25.5" customHeight="1" x14ac:dyDescent="0.2">
      <c r="A391" s="93"/>
      <c r="B391" s="6"/>
      <c r="C391" s="64" t="s">
        <v>14</v>
      </c>
      <c r="D391" s="85"/>
      <c r="E391" s="18"/>
      <c r="F391" s="18"/>
      <c r="G391" s="18"/>
      <c r="H391" s="154"/>
      <c r="I391" s="211"/>
      <c r="J391" s="18"/>
      <c r="K391" s="18"/>
      <c r="L391" s="18"/>
      <c r="M391" s="155"/>
      <c r="N391" s="85"/>
      <c r="O391" s="18"/>
      <c r="P391" s="18"/>
      <c r="Q391" s="18"/>
      <c r="R391" s="154"/>
      <c r="S391" s="132" t="str">
        <f t="shared" si="349"/>
        <v xml:space="preserve"> </v>
      </c>
      <c r="T391" s="127" t="str">
        <f t="shared" si="350"/>
        <v xml:space="preserve"> </v>
      </c>
      <c r="U391" s="127" t="str">
        <f t="shared" si="351"/>
        <v xml:space="preserve"> </v>
      </c>
      <c r="V391" s="127" t="str">
        <f t="shared" si="352"/>
        <v xml:space="preserve"> </v>
      </c>
      <c r="W391" s="136" t="str">
        <f t="shared" si="353"/>
        <v xml:space="preserve"> </v>
      </c>
      <c r="X391" s="114"/>
    </row>
    <row r="392" spans="1:24" s="10" customFormat="1" ht="34.5" customHeight="1" x14ac:dyDescent="0.2">
      <c r="A392" s="92"/>
      <c r="B392" s="9"/>
      <c r="C392" s="81" t="s">
        <v>250</v>
      </c>
      <c r="D392" s="85">
        <f>SUM(D393)</f>
        <v>0</v>
      </c>
      <c r="E392" s="18">
        <f t="shared" ref="E392:R392" si="395">SUM(E393)</f>
        <v>0</v>
      </c>
      <c r="F392" s="18">
        <f t="shared" si="395"/>
        <v>0</v>
      </c>
      <c r="G392" s="18">
        <f t="shared" si="395"/>
        <v>0</v>
      </c>
      <c r="H392" s="154">
        <f t="shared" si="395"/>
        <v>0</v>
      </c>
      <c r="I392" s="211">
        <f t="shared" si="395"/>
        <v>3154.8</v>
      </c>
      <c r="J392" s="18">
        <f t="shared" si="395"/>
        <v>0</v>
      </c>
      <c r="K392" s="18">
        <f t="shared" si="395"/>
        <v>0</v>
      </c>
      <c r="L392" s="18">
        <f t="shared" si="395"/>
        <v>0</v>
      </c>
      <c r="M392" s="155">
        <f t="shared" si="395"/>
        <v>3154.8</v>
      </c>
      <c r="N392" s="85">
        <f t="shared" si="395"/>
        <v>2868</v>
      </c>
      <c r="O392" s="18">
        <f t="shared" si="395"/>
        <v>0</v>
      </c>
      <c r="P392" s="18">
        <f t="shared" si="395"/>
        <v>0</v>
      </c>
      <c r="Q392" s="18">
        <f t="shared" si="395"/>
        <v>0</v>
      </c>
      <c r="R392" s="154">
        <f t="shared" si="395"/>
        <v>2868</v>
      </c>
      <c r="S392" s="131">
        <f t="shared" si="349"/>
        <v>0.90909090909090906</v>
      </c>
      <c r="T392" s="126" t="str">
        <f t="shared" si="350"/>
        <v xml:space="preserve"> </v>
      </c>
      <c r="U392" s="126" t="str">
        <f t="shared" si="351"/>
        <v xml:space="preserve"> </v>
      </c>
      <c r="V392" s="126" t="str">
        <f t="shared" si="352"/>
        <v xml:space="preserve"> </v>
      </c>
      <c r="W392" s="135">
        <f t="shared" si="353"/>
        <v>0.90909090909090906</v>
      </c>
      <c r="X392" s="115"/>
    </row>
    <row r="393" spans="1:24" ht="57.75" customHeight="1" x14ac:dyDescent="0.2">
      <c r="A393" s="93"/>
      <c r="B393" s="6"/>
      <c r="C393" s="67" t="s">
        <v>309</v>
      </c>
      <c r="D393" s="87">
        <f t="shared" ref="D393" si="396">SUM(E393:H393)</f>
        <v>0</v>
      </c>
      <c r="E393" s="26"/>
      <c r="F393" s="26"/>
      <c r="G393" s="26"/>
      <c r="H393" s="156"/>
      <c r="I393" s="213">
        <f>SUM(J393:M393)</f>
        <v>3154.8</v>
      </c>
      <c r="J393" s="26"/>
      <c r="K393" s="26"/>
      <c r="L393" s="26"/>
      <c r="M393" s="158">
        <v>3154.8</v>
      </c>
      <c r="N393" s="87">
        <f>SUM(O393:R393)</f>
        <v>2868</v>
      </c>
      <c r="O393" s="26"/>
      <c r="P393" s="26"/>
      <c r="Q393" s="26"/>
      <c r="R393" s="156">
        <v>2868</v>
      </c>
      <c r="S393" s="132">
        <f t="shared" si="349"/>
        <v>0.90909090909090906</v>
      </c>
      <c r="T393" s="127" t="str">
        <f t="shared" si="350"/>
        <v xml:space="preserve"> </v>
      </c>
      <c r="U393" s="127" t="str">
        <f t="shared" si="351"/>
        <v xml:space="preserve"> </v>
      </c>
      <c r="V393" s="127" t="str">
        <f t="shared" si="352"/>
        <v xml:space="preserve"> </v>
      </c>
      <c r="W393" s="136">
        <f t="shared" si="353"/>
        <v>0.90909090909090906</v>
      </c>
      <c r="X393" s="114"/>
    </row>
    <row r="394" spans="1:24" s="10" customFormat="1" ht="51.75" customHeight="1" x14ac:dyDescent="0.2">
      <c r="A394" s="92">
        <v>1183</v>
      </c>
      <c r="B394" s="9">
        <v>32001</v>
      </c>
      <c r="C394" s="65" t="s">
        <v>112</v>
      </c>
      <c r="D394" s="166">
        <f>SUM(D396,D412,D415,D424,D428,D430,D439)</f>
        <v>637321.5</v>
      </c>
      <c r="E394" s="167">
        <f t="shared" ref="E394:R394" si="397">SUM(E396,E412,E415,E424,E428,E430,E439)</f>
        <v>0</v>
      </c>
      <c r="F394" s="167">
        <f t="shared" si="397"/>
        <v>637321.5</v>
      </c>
      <c r="G394" s="167">
        <f t="shared" si="397"/>
        <v>0</v>
      </c>
      <c r="H394" s="168">
        <f t="shared" si="397"/>
        <v>0</v>
      </c>
      <c r="I394" s="169">
        <f t="shared" si="397"/>
        <v>906210.79999999993</v>
      </c>
      <c r="J394" s="167">
        <f t="shared" si="397"/>
        <v>0</v>
      </c>
      <c r="K394" s="167">
        <f t="shared" si="397"/>
        <v>842600.59999999986</v>
      </c>
      <c r="L394" s="167">
        <f t="shared" si="397"/>
        <v>63610.2</v>
      </c>
      <c r="M394" s="170">
        <f t="shared" si="397"/>
        <v>0</v>
      </c>
      <c r="N394" s="166">
        <f t="shared" si="397"/>
        <v>637385.52</v>
      </c>
      <c r="O394" s="167">
        <f t="shared" si="397"/>
        <v>0</v>
      </c>
      <c r="P394" s="167">
        <f t="shared" si="397"/>
        <v>608485.52</v>
      </c>
      <c r="Q394" s="167">
        <f t="shared" si="397"/>
        <v>28900</v>
      </c>
      <c r="R394" s="168">
        <f t="shared" si="397"/>
        <v>0</v>
      </c>
      <c r="S394" s="131">
        <f t="shared" si="349"/>
        <v>0.70335237673177153</v>
      </c>
      <c r="T394" s="126" t="str">
        <f t="shared" si="350"/>
        <v xml:space="preserve"> </v>
      </c>
      <c r="U394" s="126">
        <f t="shared" si="351"/>
        <v>0.72215177629828431</v>
      </c>
      <c r="V394" s="126">
        <f t="shared" si="352"/>
        <v>0.4543296515338735</v>
      </c>
      <c r="W394" s="135" t="str">
        <f t="shared" si="353"/>
        <v xml:space="preserve"> </v>
      </c>
      <c r="X394" s="115">
        <v>2</v>
      </c>
    </row>
    <row r="395" spans="1:24" s="10" customFormat="1" x14ac:dyDescent="0.2">
      <c r="A395" s="92"/>
      <c r="B395" s="9"/>
      <c r="C395" s="64" t="s">
        <v>14</v>
      </c>
      <c r="D395" s="166"/>
      <c r="E395" s="152"/>
      <c r="F395" s="216"/>
      <c r="G395" s="152"/>
      <c r="H395" s="205"/>
      <c r="I395" s="169"/>
      <c r="J395" s="152"/>
      <c r="K395" s="216"/>
      <c r="L395" s="152"/>
      <c r="M395" s="206"/>
      <c r="N395" s="166"/>
      <c r="O395" s="152"/>
      <c r="P395" s="216"/>
      <c r="Q395" s="152"/>
      <c r="R395" s="205"/>
      <c r="S395" s="131" t="str">
        <f t="shared" si="349"/>
        <v xml:space="preserve"> </v>
      </c>
      <c r="T395" s="126" t="str">
        <f t="shared" si="350"/>
        <v xml:space="preserve"> </v>
      </c>
      <c r="U395" s="126" t="str">
        <f t="shared" si="351"/>
        <v xml:space="preserve"> </v>
      </c>
      <c r="V395" s="126" t="str">
        <f t="shared" si="352"/>
        <v xml:space="preserve"> </v>
      </c>
      <c r="W395" s="135" t="str">
        <f t="shared" si="353"/>
        <v xml:space="preserve"> </v>
      </c>
      <c r="X395" s="115"/>
    </row>
    <row r="396" spans="1:24" s="34" customFormat="1" ht="24.75" customHeight="1" x14ac:dyDescent="0.2">
      <c r="A396" s="101"/>
      <c r="B396" s="25"/>
      <c r="C396" s="81" t="s">
        <v>39</v>
      </c>
      <c r="D396" s="194">
        <f>SUM(D397:D411)</f>
        <v>395200.69999999995</v>
      </c>
      <c r="E396" s="195">
        <f t="shared" ref="E396:R396" si="398">SUM(E397:E411)</f>
        <v>0</v>
      </c>
      <c r="F396" s="195">
        <f t="shared" si="398"/>
        <v>395200.69999999995</v>
      </c>
      <c r="G396" s="195">
        <f t="shared" si="398"/>
        <v>0</v>
      </c>
      <c r="H396" s="196">
        <f t="shared" si="398"/>
        <v>0</v>
      </c>
      <c r="I396" s="207">
        <f t="shared" si="398"/>
        <v>530194.39999999991</v>
      </c>
      <c r="J396" s="195">
        <f t="shared" si="398"/>
        <v>0</v>
      </c>
      <c r="K396" s="195">
        <f t="shared" si="398"/>
        <v>525019.39999999991</v>
      </c>
      <c r="L396" s="195">
        <f t="shared" si="398"/>
        <v>5175</v>
      </c>
      <c r="M396" s="208">
        <f t="shared" si="398"/>
        <v>0</v>
      </c>
      <c r="N396" s="194">
        <f t="shared" si="398"/>
        <v>460685.92</v>
      </c>
      <c r="O396" s="195">
        <f t="shared" si="398"/>
        <v>0</v>
      </c>
      <c r="P396" s="195">
        <f t="shared" si="398"/>
        <v>460685.92</v>
      </c>
      <c r="Q396" s="195">
        <f t="shared" si="398"/>
        <v>0</v>
      </c>
      <c r="R396" s="196">
        <f t="shared" si="398"/>
        <v>0</v>
      </c>
      <c r="S396" s="133">
        <f t="shared" si="349"/>
        <v>0.86890001101482794</v>
      </c>
      <c r="T396" s="128" t="str">
        <f t="shared" si="350"/>
        <v xml:space="preserve"> </v>
      </c>
      <c r="U396" s="128">
        <f t="shared" si="351"/>
        <v>0.87746456607127288</v>
      </c>
      <c r="V396" s="128">
        <f t="shared" si="352"/>
        <v>0</v>
      </c>
      <c r="W396" s="137" t="str">
        <f t="shared" si="353"/>
        <v xml:space="preserve"> </v>
      </c>
      <c r="X396" s="118"/>
    </row>
    <row r="397" spans="1:24" s="10" customFormat="1" ht="27" customHeight="1" x14ac:dyDescent="0.2">
      <c r="A397" s="93"/>
      <c r="B397" s="6"/>
      <c r="C397" s="67" t="s">
        <v>40</v>
      </c>
      <c r="D397" s="197">
        <f>SUM(E397:H397)</f>
        <v>269274.99999999994</v>
      </c>
      <c r="E397" s="152"/>
      <c r="F397" s="217">
        <v>269274.99999999994</v>
      </c>
      <c r="G397" s="152"/>
      <c r="H397" s="205"/>
      <c r="I397" s="210">
        <f>SUM(J397:M397)</f>
        <v>268526.5</v>
      </c>
      <c r="J397" s="152"/>
      <c r="K397" s="217">
        <v>268526.5</v>
      </c>
      <c r="L397" s="152"/>
      <c r="M397" s="206"/>
      <c r="N397" s="197">
        <f>SUM(O397:R397)</f>
        <v>240912.83</v>
      </c>
      <c r="O397" s="152"/>
      <c r="P397" s="217">
        <v>240912.83</v>
      </c>
      <c r="Q397" s="152"/>
      <c r="R397" s="205"/>
      <c r="S397" s="132">
        <f t="shared" si="349"/>
        <v>0.89716594079169087</v>
      </c>
      <c r="T397" s="127" t="str">
        <f t="shared" si="350"/>
        <v xml:space="preserve"> </v>
      </c>
      <c r="U397" s="127">
        <f t="shared" si="351"/>
        <v>0.89716594079169087</v>
      </c>
      <c r="V397" s="127" t="str">
        <f t="shared" si="352"/>
        <v xml:space="preserve"> </v>
      </c>
      <c r="W397" s="136" t="str">
        <f t="shared" si="353"/>
        <v xml:space="preserve"> </v>
      </c>
      <c r="X397" s="115"/>
    </row>
    <row r="398" spans="1:24" s="10" customFormat="1" ht="36.75" customHeight="1" x14ac:dyDescent="0.2">
      <c r="A398" s="93"/>
      <c r="B398" s="6"/>
      <c r="C398" s="67" t="s">
        <v>41</v>
      </c>
      <c r="D398" s="197">
        <f>SUM(E398:H398)</f>
        <v>125925.70000000001</v>
      </c>
      <c r="E398" s="152"/>
      <c r="F398" s="217">
        <v>125925.70000000001</v>
      </c>
      <c r="G398" s="152"/>
      <c r="H398" s="205"/>
      <c r="I398" s="210">
        <f t="shared" ref="I398:I411" si="399">SUM(J398:M398)</f>
        <v>125925.7</v>
      </c>
      <c r="J398" s="152"/>
      <c r="K398" s="217">
        <v>125925.7</v>
      </c>
      <c r="L398" s="152"/>
      <c r="M398" s="206"/>
      <c r="N398" s="197">
        <f>SUM(O398:R398)</f>
        <v>125734.06</v>
      </c>
      <c r="O398" s="152"/>
      <c r="P398" s="217">
        <v>125734.06</v>
      </c>
      <c r="Q398" s="152"/>
      <c r="R398" s="205"/>
      <c r="S398" s="132">
        <f t="shared" si="349"/>
        <v>0.99847815021079889</v>
      </c>
      <c r="T398" s="127" t="str">
        <f t="shared" si="350"/>
        <v xml:space="preserve"> </v>
      </c>
      <c r="U398" s="127">
        <f t="shared" si="351"/>
        <v>0.99847815021079889</v>
      </c>
      <c r="V398" s="127" t="str">
        <f t="shared" si="352"/>
        <v xml:space="preserve"> </v>
      </c>
      <c r="W398" s="136" t="str">
        <f t="shared" si="353"/>
        <v xml:space="preserve"> </v>
      </c>
      <c r="X398" s="115"/>
    </row>
    <row r="399" spans="1:24" s="10" customFormat="1" ht="36.75" customHeight="1" x14ac:dyDescent="0.2">
      <c r="A399" s="93"/>
      <c r="B399" s="6"/>
      <c r="C399" s="67" t="s">
        <v>265</v>
      </c>
      <c r="D399" s="197">
        <f t="shared" ref="D399:D411" si="400">SUM(E399:H399)</f>
        <v>0</v>
      </c>
      <c r="E399" s="152"/>
      <c r="F399" s="217"/>
      <c r="G399" s="152"/>
      <c r="H399" s="205"/>
      <c r="I399" s="210">
        <f t="shared" si="399"/>
        <v>85303</v>
      </c>
      <c r="J399" s="152"/>
      <c r="K399" s="217">
        <v>85303</v>
      </c>
      <c r="L399" s="152"/>
      <c r="M399" s="206"/>
      <c r="N399" s="197">
        <f t="shared" ref="N399:N411" si="401">SUM(O399:R399)</f>
        <v>59289.79</v>
      </c>
      <c r="O399" s="152"/>
      <c r="P399" s="217">
        <v>59289.79</v>
      </c>
      <c r="Q399" s="152"/>
      <c r="R399" s="205"/>
      <c r="S399" s="132">
        <f t="shared" si="349"/>
        <v>0.69504929486653455</v>
      </c>
      <c r="T399" s="127" t="str">
        <f t="shared" si="350"/>
        <v xml:space="preserve"> </v>
      </c>
      <c r="U399" s="127">
        <f t="shared" si="351"/>
        <v>0.69504929486653455</v>
      </c>
      <c r="V399" s="127" t="str">
        <f t="shared" si="352"/>
        <v xml:space="preserve"> </v>
      </c>
      <c r="W399" s="136" t="str">
        <f t="shared" si="353"/>
        <v xml:space="preserve"> </v>
      </c>
      <c r="X399" s="115"/>
    </row>
    <row r="400" spans="1:24" s="10" customFormat="1" ht="55.5" customHeight="1" x14ac:dyDescent="0.2">
      <c r="A400" s="93"/>
      <c r="B400" s="6"/>
      <c r="C400" s="67" t="s">
        <v>266</v>
      </c>
      <c r="D400" s="197">
        <f t="shared" si="400"/>
        <v>0</v>
      </c>
      <c r="E400" s="152"/>
      <c r="F400" s="217"/>
      <c r="G400" s="152"/>
      <c r="H400" s="205"/>
      <c r="I400" s="210">
        <f t="shared" si="399"/>
        <v>4551.1000000000004</v>
      </c>
      <c r="J400" s="152"/>
      <c r="K400" s="217">
        <v>4551.1000000000004</v>
      </c>
      <c r="L400" s="152"/>
      <c r="M400" s="206"/>
      <c r="N400" s="197">
        <f t="shared" si="401"/>
        <v>3992.38</v>
      </c>
      <c r="O400" s="152"/>
      <c r="P400" s="217">
        <v>3992.38</v>
      </c>
      <c r="Q400" s="152"/>
      <c r="R400" s="205"/>
      <c r="S400" s="132">
        <f t="shared" si="349"/>
        <v>0.87723407527850406</v>
      </c>
      <c r="T400" s="127" t="str">
        <f t="shared" si="350"/>
        <v xml:space="preserve"> </v>
      </c>
      <c r="U400" s="127">
        <f t="shared" si="351"/>
        <v>0.87723407527850406</v>
      </c>
      <c r="V400" s="127" t="str">
        <f t="shared" si="352"/>
        <v xml:space="preserve"> </v>
      </c>
      <c r="W400" s="136" t="str">
        <f t="shared" si="353"/>
        <v xml:space="preserve"> </v>
      </c>
      <c r="X400" s="115"/>
    </row>
    <row r="401" spans="1:24" s="10" customFormat="1" ht="43.5" customHeight="1" x14ac:dyDescent="0.2">
      <c r="A401" s="93"/>
      <c r="B401" s="6"/>
      <c r="C401" s="67" t="s">
        <v>267</v>
      </c>
      <c r="D401" s="197">
        <f t="shared" si="400"/>
        <v>0</v>
      </c>
      <c r="E401" s="152"/>
      <c r="F401" s="217"/>
      <c r="G401" s="152"/>
      <c r="H401" s="205"/>
      <c r="I401" s="210">
        <f t="shared" si="399"/>
        <v>4540.3</v>
      </c>
      <c r="J401" s="152"/>
      <c r="K401" s="217">
        <v>4540.3</v>
      </c>
      <c r="L401" s="152"/>
      <c r="M401" s="206"/>
      <c r="N401" s="197">
        <f t="shared" si="401"/>
        <v>3864.4</v>
      </c>
      <c r="O401" s="152"/>
      <c r="P401" s="217">
        <v>3864.4</v>
      </c>
      <c r="Q401" s="152"/>
      <c r="R401" s="205"/>
      <c r="S401" s="132">
        <f t="shared" si="349"/>
        <v>0.85113318503182611</v>
      </c>
      <c r="T401" s="127" t="str">
        <f t="shared" si="350"/>
        <v xml:space="preserve"> </v>
      </c>
      <c r="U401" s="127">
        <f t="shared" si="351"/>
        <v>0.85113318503182611</v>
      </c>
      <c r="V401" s="127" t="str">
        <f t="shared" si="352"/>
        <v xml:space="preserve"> </v>
      </c>
      <c r="W401" s="136" t="str">
        <f t="shared" si="353"/>
        <v xml:space="preserve"> </v>
      </c>
      <c r="X401" s="115"/>
    </row>
    <row r="402" spans="1:24" s="10" customFormat="1" ht="55.5" customHeight="1" x14ac:dyDescent="0.2">
      <c r="A402" s="93"/>
      <c r="B402" s="6"/>
      <c r="C402" s="67" t="s">
        <v>268</v>
      </c>
      <c r="D402" s="197">
        <f t="shared" si="400"/>
        <v>0</v>
      </c>
      <c r="E402" s="152"/>
      <c r="F402" s="217"/>
      <c r="G402" s="152"/>
      <c r="H402" s="205"/>
      <c r="I402" s="210">
        <f t="shared" si="399"/>
        <v>5414.6</v>
      </c>
      <c r="J402" s="152"/>
      <c r="K402" s="217">
        <v>5414.6</v>
      </c>
      <c r="L402" s="152"/>
      <c r="M402" s="206"/>
      <c r="N402" s="197">
        <f t="shared" si="401"/>
        <v>4980.24</v>
      </c>
      <c r="O402" s="152"/>
      <c r="P402" s="217">
        <v>4980.24</v>
      </c>
      <c r="Q402" s="152"/>
      <c r="R402" s="205"/>
      <c r="S402" s="132">
        <f t="shared" si="349"/>
        <v>0.91977985446755062</v>
      </c>
      <c r="T402" s="127" t="str">
        <f t="shared" si="350"/>
        <v xml:space="preserve"> </v>
      </c>
      <c r="U402" s="127">
        <f t="shared" si="351"/>
        <v>0.91977985446755062</v>
      </c>
      <c r="V402" s="127" t="str">
        <f t="shared" si="352"/>
        <v xml:space="preserve"> </v>
      </c>
      <c r="W402" s="136" t="str">
        <f t="shared" si="353"/>
        <v xml:space="preserve"> </v>
      </c>
      <c r="X402" s="115"/>
    </row>
    <row r="403" spans="1:24" s="10" customFormat="1" ht="36.75" customHeight="1" x14ac:dyDescent="0.2">
      <c r="A403" s="93"/>
      <c r="B403" s="6"/>
      <c r="C403" s="67" t="s">
        <v>269</v>
      </c>
      <c r="D403" s="197">
        <f t="shared" si="400"/>
        <v>0</v>
      </c>
      <c r="E403" s="152"/>
      <c r="F403" s="217"/>
      <c r="G403" s="152"/>
      <c r="H403" s="205"/>
      <c r="I403" s="210">
        <f t="shared" si="399"/>
        <v>2782.6</v>
      </c>
      <c r="J403" s="152"/>
      <c r="K403" s="217">
        <v>2782.6</v>
      </c>
      <c r="L403" s="152"/>
      <c r="M403" s="206"/>
      <c r="N403" s="197">
        <f t="shared" si="401"/>
        <v>2429.1999999999998</v>
      </c>
      <c r="O403" s="152"/>
      <c r="P403" s="217">
        <v>2429.1999999999998</v>
      </c>
      <c r="Q403" s="152"/>
      <c r="R403" s="205"/>
      <c r="S403" s="132">
        <f t="shared" si="349"/>
        <v>0.87299647811399406</v>
      </c>
      <c r="T403" s="127" t="str">
        <f t="shared" si="350"/>
        <v xml:space="preserve"> </v>
      </c>
      <c r="U403" s="127">
        <f t="shared" si="351"/>
        <v>0.87299647811399406</v>
      </c>
      <c r="V403" s="127" t="str">
        <f t="shared" si="352"/>
        <v xml:space="preserve"> </v>
      </c>
      <c r="W403" s="136" t="str">
        <f t="shared" si="353"/>
        <v xml:space="preserve"> </v>
      </c>
      <c r="X403" s="115"/>
    </row>
    <row r="404" spans="1:24" s="10" customFormat="1" ht="52.5" customHeight="1" x14ac:dyDescent="0.2">
      <c r="A404" s="93"/>
      <c r="B404" s="6"/>
      <c r="C404" s="67" t="s">
        <v>270</v>
      </c>
      <c r="D404" s="197">
        <f t="shared" si="400"/>
        <v>0</v>
      </c>
      <c r="E404" s="152"/>
      <c r="F404" s="217"/>
      <c r="G404" s="152"/>
      <c r="H404" s="205"/>
      <c r="I404" s="210">
        <f t="shared" si="399"/>
        <v>5153.2</v>
      </c>
      <c r="J404" s="152"/>
      <c r="K404" s="217">
        <v>5153.2</v>
      </c>
      <c r="L404" s="152"/>
      <c r="M404" s="206"/>
      <c r="N404" s="197">
        <f t="shared" si="401"/>
        <v>3319.66</v>
      </c>
      <c r="O404" s="152"/>
      <c r="P404" s="217">
        <v>3319.66</v>
      </c>
      <c r="Q404" s="152"/>
      <c r="R404" s="205"/>
      <c r="S404" s="132">
        <f t="shared" si="349"/>
        <v>0.64419389893658308</v>
      </c>
      <c r="T404" s="127" t="str">
        <f t="shared" si="350"/>
        <v xml:space="preserve"> </v>
      </c>
      <c r="U404" s="127">
        <f t="shared" si="351"/>
        <v>0.64419389893658308</v>
      </c>
      <c r="V404" s="127" t="str">
        <f t="shared" si="352"/>
        <v xml:space="preserve"> </v>
      </c>
      <c r="W404" s="136" t="str">
        <f t="shared" si="353"/>
        <v xml:space="preserve"> </v>
      </c>
      <c r="X404" s="115"/>
    </row>
    <row r="405" spans="1:24" s="10" customFormat="1" ht="38.25" customHeight="1" x14ac:dyDescent="0.2">
      <c r="A405" s="93"/>
      <c r="B405" s="6"/>
      <c r="C405" s="67" t="s">
        <v>271</v>
      </c>
      <c r="D405" s="197">
        <f t="shared" si="400"/>
        <v>0</v>
      </c>
      <c r="E405" s="152"/>
      <c r="F405" s="217"/>
      <c r="G405" s="152"/>
      <c r="H405" s="205"/>
      <c r="I405" s="210">
        <f t="shared" si="399"/>
        <v>3286.3</v>
      </c>
      <c r="J405" s="152"/>
      <c r="K405" s="217">
        <v>3286.3</v>
      </c>
      <c r="L405" s="152"/>
      <c r="M405" s="206"/>
      <c r="N405" s="197">
        <f t="shared" si="401"/>
        <v>2804.47</v>
      </c>
      <c r="O405" s="152"/>
      <c r="P405" s="217">
        <v>2804.47</v>
      </c>
      <c r="Q405" s="152"/>
      <c r="R405" s="205"/>
      <c r="S405" s="132">
        <f t="shared" si="349"/>
        <v>0.85338222316891321</v>
      </c>
      <c r="T405" s="127" t="str">
        <f t="shared" si="350"/>
        <v xml:space="preserve"> </v>
      </c>
      <c r="U405" s="127">
        <f t="shared" si="351"/>
        <v>0.85338222316891321</v>
      </c>
      <c r="V405" s="127" t="str">
        <f t="shared" si="352"/>
        <v xml:space="preserve"> </v>
      </c>
      <c r="W405" s="136" t="str">
        <f t="shared" si="353"/>
        <v xml:space="preserve"> </v>
      </c>
      <c r="X405" s="115"/>
    </row>
    <row r="406" spans="1:24" s="10" customFormat="1" ht="36.75" customHeight="1" x14ac:dyDescent="0.2">
      <c r="A406" s="93"/>
      <c r="B406" s="6"/>
      <c r="C406" s="67" t="s">
        <v>272</v>
      </c>
      <c r="D406" s="197">
        <f t="shared" si="400"/>
        <v>0</v>
      </c>
      <c r="E406" s="152"/>
      <c r="F406" s="217"/>
      <c r="G406" s="152"/>
      <c r="H406" s="205"/>
      <c r="I406" s="210">
        <f t="shared" si="399"/>
        <v>3485.3</v>
      </c>
      <c r="J406" s="152"/>
      <c r="K406" s="217">
        <v>3485.3</v>
      </c>
      <c r="L406" s="152"/>
      <c r="M406" s="206"/>
      <c r="N406" s="197">
        <f t="shared" si="401"/>
        <v>2537.9299999999998</v>
      </c>
      <c r="O406" s="152"/>
      <c r="P406" s="217">
        <v>2537.9299999999998</v>
      </c>
      <c r="Q406" s="152"/>
      <c r="R406" s="205"/>
      <c r="S406" s="132">
        <f t="shared" si="349"/>
        <v>0.72818121825954718</v>
      </c>
      <c r="T406" s="127" t="str">
        <f t="shared" si="350"/>
        <v xml:space="preserve"> </v>
      </c>
      <c r="U406" s="127">
        <f t="shared" si="351"/>
        <v>0.72818121825954718</v>
      </c>
      <c r="V406" s="127" t="str">
        <f t="shared" si="352"/>
        <v xml:space="preserve"> </v>
      </c>
      <c r="W406" s="136" t="str">
        <f t="shared" si="353"/>
        <v xml:space="preserve"> </v>
      </c>
      <c r="X406" s="115"/>
    </row>
    <row r="407" spans="1:24" s="10" customFormat="1" ht="36.75" customHeight="1" x14ac:dyDescent="0.2">
      <c r="A407" s="93"/>
      <c r="B407" s="6"/>
      <c r="C407" s="67" t="s">
        <v>273</v>
      </c>
      <c r="D407" s="197">
        <f t="shared" si="400"/>
        <v>0</v>
      </c>
      <c r="E407" s="152"/>
      <c r="F407" s="217"/>
      <c r="G407" s="152"/>
      <c r="H407" s="205"/>
      <c r="I407" s="210">
        <f t="shared" si="399"/>
        <v>2461.8000000000002</v>
      </c>
      <c r="J407" s="152"/>
      <c r="K407" s="217">
        <v>2461.8000000000002</v>
      </c>
      <c r="L407" s="152"/>
      <c r="M407" s="206"/>
      <c r="N407" s="197">
        <f t="shared" si="401"/>
        <v>2332.1999999999998</v>
      </c>
      <c r="O407" s="152"/>
      <c r="P407" s="217">
        <v>2332.1999999999998</v>
      </c>
      <c r="Q407" s="152"/>
      <c r="R407" s="205"/>
      <c r="S407" s="132">
        <f t="shared" si="349"/>
        <v>0.94735559346819387</v>
      </c>
      <c r="T407" s="127" t="str">
        <f t="shared" si="350"/>
        <v xml:space="preserve"> </v>
      </c>
      <c r="U407" s="127">
        <f t="shared" si="351"/>
        <v>0.94735559346819387</v>
      </c>
      <c r="V407" s="127" t="str">
        <f t="shared" si="352"/>
        <v xml:space="preserve"> </v>
      </c>
      <c r="W407" s="136" t="str">
        <f t="shared" si="353"/>
        <v xml:space="preserve"> </v>
      </c>
      <c r="X407" s="115"/>
    </row>
    <row r="408" spans="1:24" s="10" customFormat="1" ht="47.25" customHeight="1" x14ac:dyDescent="0.2">
      <c r="A408" s="93"/>
      <c r="B408" s="6"/>
      <c r="C408" s="67" t="s">
        <v>274</v>
      </c>
      <c r="D408" s="197">
        <f t="shared" si="400"/>
        <v>0</v>
      </c>
      <c r="E408" s="152"/>
      <c r="F408" s="217"/>
      <c r="G408" s="152"/>
      <c r="H408" s="205"/>
      <c r="I408" s="210">
        <f t="shared" si="399"/>
        <v>2535.5</v>
      </c>
      <c r="J408" s="152"/>
      <c r="K408" s="217">
        <v>2535.5</v>
      </c>
      <c r="L408" s="152"/>
      <c r="M408" s="206"/>
      <c r="N408" s="197">
        <f t="shared" si="401"/>
        <v>1497.26</v>
      </c>
      <c r="O408" s="152"/>
      <c r="P408" s="217">
        <v>1497.26</v>
      </c>
      <c r="Q408" s="152"/>
      <c r="R408" s="205"/>
      <c r="S408" s="132">
        <f t="shared" si="349"/>
        <v>0.59051863537763749</v>
      </c>
      <c r="T408" s="127" t="str">
        <f t="shared" si="350"/>
        <v xml:space="preserve"> </v>
      </c>
      <c r="U408" s="127">
        <f t="shared" si="351"/>
        <v>0.59051863537763749</v>
      </c>
      <c r="V408" s="127" t="str">
        <f t="shared" si="352"/>
        <v xml:space="preserve"> </v>
      </c>
      <c r="W408" s="136" t="str">
        <f t="shared" si="353"/>
        <v xml:space="preserve"> </v>
      </c>
      <c r="X408" s="115"/>
    </row>
    <row r="409" spans="1:24" s="10" customFormat="1" ht="36.75" customHeight="1" x14ac:dyDescent="0.2">
      <c r="A409" s="93"/>
      <c r="B409" s="6"/>
      <c r="C409" s="67" t="s">
        <v>275</v>
      </c>
      <c r="D409" s="197">
        <f t="shared" si="400"/>
        <v>0</v>
      </c>
      <c r="E409" s="152"/>
      <c r="F409" s="217"/>
      <c r="G409" s="152"/>
      <c r="H409" s="205"/>
      <c r="I409" s="210">
        <f t="shared" si="399"/>
        <v>4398</v>
      </c>
      <c r="J409" s="152"/>
      <c r="K409" s="217">
        <v>4398</v>
      </c>
      <c r="L409" s="152"/>
      <c r="M409" s="206"/>
      <c r="N409" s="197">
        <f t="shared" si="401"/>
        <v>2710.63</v>
      </c>
      <c r="O409" s="152"/>
      <c r="P409" s="217">
        <v>2710.63</v>
      </c>
      <c r="Q409" s="152"/>
      <c r="R409" s="205"/>
      <c r="S409" s="132">
        <f t="shared" si="349"/>
        <v>0.61633242382901321</v>
      </c>
      <c r="T409" s="127" t="str">
        <f t="shared" si="350"/>
        <v xml:space="preserve"> </v>
      </c>
      <c r="U409" s="127">
        <f t="shared" si="351"/>
        <v>0.61633242382901321</v>
      </c>
      <c r="V409" s="127" t="str">
        <f t="shared" si="352"/>
        <v xml:space="preserve"> </v>
      </c>
      <c r="W409" s="136" t="str">
        <f t="shared" si="353"/>
        <v xml:space="preserve"> </v>
      </c>
      <c r="X409" s="115"/>
    </row>
    <row r="410" spans="1:24" s="10" customFormat="1" ht="36.75" customHeight="1" x14ac:dyDescent="0.2">
      <c r="A410" s="93"/>
      <c r="B410" s="6"/>
      <c r="C410" s="67" t="s">
        <v>276</v>
      </c>
      <c r="D410" s="197">
        <f t="shared" si="400"/>
        <v>0</v>
      </c>
      <c r="E410" s="152"/>
      <c r="F410" s="217"/>
      <c r="G410" s="152"/>
      <c r="H410" s="205"/>
      <c r="I410" s="210">
        <f t="shared" si="399"/>
        <v>6655.5</v>
      </c>
      <c r="J410" s="152"/>
      <c r="K410" s="217">
        <v>6655.5</v>
      </c>
      <c r="L410" s="152"/>
      <c r="M410" s="206"/>
      <c r="N410" s="197">
        <f t="shared" si="401"/>
        <v>4280.87</v>
      </c>
      <c r="O410" s="152"/>
      <c r="P410" s="217">
        <v>4280.87</v>
      </c>
      <c r="Q410" s="152"/>
      <c r="R410" s="205"/>
      <c r="S410" s="132">
        <f t="shared" si="349"/>
        <v>0.64320787318758921</v>
      </c>
      <c r="T410" s="127" t="str">
        <f t="shared" si="350"/>
        <v xml:space="preserve"> </v>
      </c>
      <c r="U410" s="127">
        <f t="shared" si="351"/>
        <v>0.64320787318758921</v>
      </c>
      <c r="V410" s="127" t="str">
        <f t="shared" si="352"/>
        <v xml:space="preserve"> </v>
      </c>
      <c r="W410" s="136" t="str">
        <f t="shared" si="353"/>
        <v xml:space="preserve"> </v>
      </c>
      <c r="X410" s="115"/>
    </row>
    <row r="411" spans="1:24" ht="36.75" customHeight="1" x14ac:dyDescent="0.2">
      <c r="A411" s="93"/>
      <c r="B411" s="6"/>
      <c r="C411" s="67" t="s">
        <v>277</v>
      </c>
      <c r="D411" s="197">
        <f t="shared" si="400"/>
        <v>0</v>
      </c>
      <c r="E411" s="209"/>
      <c r="F411" s="217"/>
      <c r="G411" s="209"/>
      <c r="H411" s="218"/>
      <c r="I411" s="210">
        <f t="shared" si="399"/>
        <v>5175</v>
      </c>
      <c r="J411" s="209"/>
      <c r="K411" s="217"/>
      <c r="L411" s="209">
        <v>5175</v>
      </c>
      <c r="M411" s="219"/>
      <c r="N411" s="197">
        <f t="shared" si="401"/>
        <v>0</v>
      </c>
      <c r="O411" s="209"/>
      <c r="P411" s="217"/>
      <c r="Q411" s="209"/>
      <c r="R411" s="218"/>
      <c r="S411" s="132">
        <f t="shared" si="349"/>
        <v>0</v>
      </c>
      <c r="T411" s="127" t="str">
        <f t="shared" si="350"/>
        <v xml:space="preserve"> </v>
      </c>
      <c r="U411" s="127" t="str">
        <f t="shared" si="351"/>
        <v xml:space="preserve"> </v>
      </c>
      <c r="V411" s="127">
        <f t="shared" si="352"/>
        <v>0</v>
      </c>
      <c r="W411" s="136" t="str">
        <f t="shared" si="353"/>
        <v xml:space="preserve"> </v>
      </c>
      <c r="X411" s="114"/>
    </row>
    <row r="412" spans="1:24" s="34" customFormat="1" ht="36.75" customHeight="1" x14ac:dyDescent="0.2">
      <c r="A412" s="101"/>
      <c r="B412" s="25"/>
      <c r="C412" s="81" t="s">
        <v>278</v>
      </c>
      <c r="D412" s="194">
        <f>SUM(D413:D414)</f>
        <v>0</v>
      </c>
      <c r="E412" s="195">
        <f t="shared" ref="E412:H412" si="402">SUM(E413:E414)</f>
        <v>0</v>
      </c>
      <c r="F412" s="195">
        <f t="shared" si="402"/>
        <v>0</v>
      </c>
      <c r="G412" s="195">
        <f t="shared" si="402"/>
        <v>0</v>
      </c>
      <c r="H412" s="196">
        <f t="shared" si="402"/>
        <v>0</v>
      </c>
      <c r="I412" s="207">
        <f>SUM(I413:I414)</f>
        <v>11553</v>
      </c>
      <c r="J412" s="195">
        <f t="shared" ref="J412:R412" si="403">SUM(J413:J414)</f>
        <v>0</v>
      </c>
      <c r="K412" s="195">
        <f t="shared" si="403"/>
        <v>0</v>
      </c>
      <c r="L412" s="195">
        <f t="shared" si="403"/>
        <v>11553</v>
      </c>
      <c r="M412" s="208">
        <f t="shared" si="403"/>
        <v>0</v>
      </c>
      <c r="N412" s="194">
        <f>SUM(N413:N414)</f>
        <v>3625</v>
      </c>
      <c r="O412" s="195">
        <f t="shared" si="403"/>
        <v>0</v>
      </c>
      <c r="P412" s="195">
        <f t="shared" si="403"/>
        <v>0</v>
      </c>
      <c r="Q412" s="195">
        <f t="shared" si="403"/>
        <v>3625</v>
      </c>
      <c r="R412" s="196">
        <f t="shared" si="403"/>
        <v>0</v>
      </c>
      <c r="S412" s="133">
        <f t="shared" si="349"/>
        <v>0.31377131481000609</v>
      </c>
      <c r="T412" s="128" t="str">
        <f t="shared" si="350"/>
        <v xml:space="preserve"> </v>
      </c>
      <c r="U412" s="128" t="str">
        <f t="shared" si="351"/>
        <v xml:space="preserve"> </v>
      </c>
      <c r="V412" s="128">
        <f t="shared" si="352"/>
        <v>0.31377131481000609</v>
      </c>
      <c r="W412" s="137" t="str">
        <f t="shared" si="353"/>
        <v xml:space="preserve"> </v>
      </c>
      <c r="X412" s="118"/>
    </row>
    <row r="413" spans="1:24" ht="36.75" customHeight="1" x14ac:dyDescent="0.2">
      <c r="A413" s="93"/>
      <c r="B413" s="6"/>
      <c r="C413" s="67" t="s">
        <v>279</v>
      </c>
      <c r="D413" s="197">
        <f>SUM(E413:H413)</f>
        <v>0</v>
      </c>
      <c r="E413" s="209"/>
      <c r="F413" s="217"/>
      <c r="G413" s="209"/>
      <c r="H413" s="218"/>
      <c r="I413" s="210">
        <f>SUM(J413:M413)</f>
        <v>4840</v>
      </c>
      <c r="J413" s="209"/>
      <c r="K413" s="217"/>
      <c r="L413" s="209">
        <v>4840</v>
      </c>
      <c r="M413" s="219"/>
      <c r="N413" s="197">
        <f>SUM(O413:R413)</f>
        <v>0</v>
      </c>
      <c r="O413" s="209"/>
      <c r="P413" s="217"/>
      <c r="Q413" s="209"/>
      <c r="R413" s="218"/>
      <c r="S413" s="132">
        <f t="shared" si="349"/>
        <v>0</v>
      </c>
      <c r="T413" s="127" t="str">
        <f t="shared" si="350"/>
        <v xml:space="preserve"> </v>
      </c>
      <c r="U413" s="127" t="str">
        <f t="shared" si="351"/>
        <v xml:space="preserve"> </v>
      </c>
      <c r="V413" s="127">
        <f t="shared" si="352"/>
        <v>0</v>
      </c>
      <c r="W413" s="136" t="str">
        <f t="shared" si="353"/>
        <v xml:space="preserve"> </v>
      </c>
      <c r="X413" s="114"/>
    </row>
    <row r="414" spans="1:24" ht="36.75" customHeight="1" x14ac:dyDescent="0.2">
      <c r="A414" s="93"/>
      <c r="B414" s="6"/>
      <c r="C414" s="67" t="s">
        <v>280</v>
      </c>
      <c r="D414" s="197">
        <f>SUM(E414:H414)</f>
        <v>0</v>
      </c>
      <c r="E414" s="209"/>
      <c r="F414" s="217"/>
      <c r="G414" s="209"/>
      <c r="H414" s="218"/>
      <c r="I414" s="210">
        <f>SUM(J414:M414)</f>
        <v>6713</v>
      </c>
      <c r="J414" s="209"/>
      <c r="K414" s="217"/>
      <c r="L414" s="209">
        <v>6713</v>
      </c>
      <c r="M414" s="219"/>
      <c r="N414" s="197">
        <f>SUM(O414:R414)</f>
        <v>3625</v>
      </c>
      <c r="O414" s="209"/>
      <c r="P414" s="217"/>
      <c r="Q414" s="209">
        <v>3625</v>
      </c>
      <c r="R414" s="218"/>
      <c r="S414" s="132">
        <f t="shared" si="349"/>
        <v>0.53999702070609268</v>
      </c>
      <c r="T414" s="127" t="str">
        <f t="shared" si="350"/>
        <v xml:space="preserve"> </v>
      </c>
      <c r="U414" s="127" t="str">
        <f t="shared" si="351"/>
        <v xml:space="preserve"> </v>
      </c>
      <c r="V414" s="127">
        <f t="shared" si="352"/>
        <v>0.53999702070609268</v>
      </c>
      <c r="W414" s="136" t="str">
        <f t="shared" si="353"/>
        <v xml:space="preserve"> </v>
      </c>
      <c r="X414" s="114"/>
    </row>
    <row r="415" spans="1:24" s="34" customFormat="1" ht="36.75" customHeight="1" x14ac:dyDescent="0.2">
      <c r="A415" s="101"/>
      <c r="B415" s="25"/>
      <c r="C415" s="81" t="s">
        <v>244</v>
      </c>
      <c r="D415" s="194">
        <f>SUM(D416:D423)</f>
        <v>0</v>
      </c>
      <c r="E415" s="195">
        <f t="shared" ref="E415:R415" si="404">SUM(E416:E423)</f>
        <v>0</v>
      </c>
      <c r="F415" s="195">
        <f t="shared" si="404"/>
        <v>0</v>
      </c>
      <c r="G415" s="195">
        <f t="shared" si="404"/>
        <v>0</v>
      </c>
      <c r="H415" s="196">
        <f t="shared" si="404"/>
        <v>0</v>
      </c>
      <c r="I415" s="207">
        <f>SUM(I416:I423)</f>
        <v>46029.599999999999</v>
      </c>
      <c r="J415" s="195">
        <f t="shared" si="404"/>
        <v>0</v>
      </c>
      <c r="K415" s="195">
        <f t="shared" si="404"/>
        <v>29129.599999999999</v>
      </c>
      <c r="L415" s="195">
        <f t="shared" si="404"/>
        <v>16900</v>
      </c>
      <c r="M415" s="208">
        <f>SUM(M416:M423)</f>
        <v>0</v>
      </c>
      <c r="N415" s="194">
        <f>SUM(N416:N423)</f>
        <v>30318.800000000003</v>
      </c>
      <c r="O415" s="195">
        <f t="shared" si="404"/>
        <v>0</v>
      </c>
      <c r="P415" s="195">
        <f>SUM(P416:P423)</f>
        <v>26393.800000000003</v>
      </c>
      <c r="Q415" s="195">
        <f t="shared" si="404"/>
        <v>3925</v>
      </c>
      <c r="R415" s="196">
        <f t="shared" si="404"/>
        <v>0</v>
      </c>
      <c r="S415" s="133">
        <f t="shared" si="349"/>
        <v>0.65868050124267874</v>
      </c>
      <c r="T415" s="128" t="str">
        <f t="shared" si="350"/>
        <v xml:space="preserve"> </v>
      </c>
      <c r="U415" s="128">
        <f t="shared" si="351"/>
        <v>0.90608178622432178</v>
      </c>
      <c r="V415" s="128">
        <f t="shared" si="352"/>
        <v>0.23224852071005916</v>
      </c>
      <c r="W415" s="137" t="str">
        <f t="shared" si="353"/>
        <v xml:space="preserve"> </v>
      </c>
      <c r="X415" s="118"/>
    </row>
    <row r="416" spans="1:24" ht="54.75" customHeight="1" x14ac:dyDescent="0.2">
      <c r="A416" s="93"/>
      <c r="B416" s="6"/>
      <c r="C416" s="67" t="s">
        <v>281</v>
      </c>
      <c r="D416" s="197">
        <f>SUM(E416:H416)</f>
        <v>0</v>
      </c>
      <c r="E416" s="209"/>
      <c r="F416" s="217"/>
      <c r="G416" s="209"/>
      <c r="H416" s="218"/>
      <c r="I416" s="210">
        <f>SUM(J416:M416)</f>
        <v>16900</v>
      </c>
      <c r="J416" s="209"/>
      <c r="K416" s="217"/>
      <c r="L416" s="209">
        <v>16900</v>
      </c>
      <c r="M416" s="219"/>
      <c r="N416" s="197">
        <f>SUM(O416:R416)</f>
        <v>3925</v>
      </c>
      <c r="O416" s="209"/>
      <c r="P416" s="217"/>
      <c r="Q416" s="209">
        <v>3925</v>
      </c>
      <c r="R416" s="218"/>
      <c r="S416" s="132">
        <f t="shared" si="349"/>
        <v>0.23224852071005916</v>
      </c>
      <c r="T416" s="127" t="str">
        <f t="shared" si="350"/>
        <v xml:space="preserve"> </v>
      </c>
      <c r="U416" s="127" t="str">
        <f t="shared" si="351"/>
        <v xml:space="preserve"> </v>
      </c>
      <c r="V416" s="127">
        <f t="shared" si="352"/>
        <v>0.23224852071005916</v>
      </c>
      <c r="W416" s="136" t="str">
        <f t="shared" si="353"/>
        <v xml:space="preserve"> </v>
      </c>
      <c r="X416" s="114"/>
    </row>
    <row r="417" spans="1:24" ht="36.75" customHeight="1" x14ac:dyDescent="0.2">
      <c r="A417" s="93"/>
      <c r="B417" s="6"/>
      <c r="C417" s="67" t="s">
        <v>285</v>
      </c>
      <c r="D417" s="197">
        <f t="shared" ref="D417:D423" si="405">SUM(E417:H417)</f>
        <v>0</v>
      </c>
      <c r="E417" s="209"/>
      <c r="F417" s="217"/>
      <c r="G417" s="209"/>
      <c r="H417" s="218"/>
      <c r="I417" s="210">
        <f t="shared" ref="I417:I423" si="406">SUM(J417:M417)</f>
        <v>3956.5</v>
      </c>
      <c r="J417" s="209"/>
      <c r="K417" s="217">
        <v>3956.5</v>
      </c>
      <c r="L417" s="209"/>
      <c r="M417" s="219"/>
      <c r="N417" s="197">
        <f t="shared" ref="N417:N423" si="407">SUM(O417:R417)</f>
        <v>3570.61</v>
      </c>
      <c r="O417" s="209"/>
      <c r="P417" s="217">
        <v>3570.61</v>
      </c>
      <c r="Q417" s="209"/>
      <c r="R417" s="218"/>
      <c r="S417" s="132">
        <f t="shared" si="349"/>
        <v>0.90246682674080625</v>
      </c>
      <c r="T417" s="127" t="str">
        <f t="shared" si="350"/>
        <v xml:space="preserve"> </v>
      </c>
      <c r="U417" s="127">
        <f t="shared" si="351"/>
        <v>0.90246682674080625</v>
      </c>
      <c r="V417" s="127" t="str">
        <f t="shared" si="352"/>
        <v xml:space="preserve"> </v>
      </c>
      <c r="W417" s="136" t="str">
        <f t="shared" si="353"/>
        <v xml:space="preserve"> </v>
      </c>
      <c r="X417" s="114"/>
    </row>
    <row r="418" spans="1:24" ht="36.75" customHeight="1" x14ac:dyDescent="0.2">
      <c r="A418" s="93"/>
      <c r="B418" s="6"/>
      <c r="C418" s="67" t="s">
        <v>286</v>
      </c>
      <c r="D418" s="197">
        <f t="shared" si="405"/>
        <v>0</v>
      </c>
      <c r="E418" s="209"/>
      <c r="F418" s="217"/>
      <c r="G418" s="209"/>
      <c r="H418" s="218"/>
      <c r="I418" s="210">
        <f t="shared" si="406"/>
        <v>3899.1</v>
      </c>
      <c r="J418" s="209"/>
      <c r="K418" s="217">
        <v>3899.1</v>
      </c>
      <c r="L418" s="209"/>
      <c r="M418" s="219"/>
      <c r="N418" s="197">
        <f t="shared" si="407"/>
        <v>2809.84</v>
      </c>
      <c r="O418" s="209"/>
      <c r="P418" s="217">
        <v>2809.84</v>
      </c>
      <c r="Q418" s="209"/>
      <c r="R418" s="218"/>
      <c r="S418" s="132">
        <f t="shared" si="349"/>
        <v>0.72063809597086514</v>
      </c>
      <c r="T418" s="127" t="str">
        <f t="shared" si="350"/>
        <v xml:space="preserve"> </v>
      </c>
      <c r="U418" s="127">
        <f t="shared" si="351"/>
        <v>0.72063809597086514</v>
      </c>
      <c r="V418" s="127" t="str">
        <f t="shared" si="352"/>
        <v xml:space="preserve"> </v>
      </c>
      <c r="W418" s="136" t="str">
        <f t="shared" si="353"/>
        <v xml:space="preserve"> </v>
      </c>
      <c r="X418" s="114"/>
    </row>
    <row r="419" spans="1:24" ht="54.75" customHeight="1" x14ac:dyDescent="0.2">
      <c r="A419" s="93"/>
      <c r="B419" s="6"/>
      <c r="C419" s="67" t="s">
        <v>287</v>
      </c>
      <c r="D419" s="197">
        <f t="shared" si="405"/>
        <v>0</v>
      </c>
      <c r="E419" s="209"/>
      <c r="F419" s="217"/>
      <c r="G419" s="209"/>
      <c r="H419" s="218"/>
      <c r="I419" s="210">
        <f t="shared" si="406"/>
        <v>2160.5</v>
      </c>
      <c r="J419" s="209"/>
      <c r="K419" s="217">
        <v>2160.5</v>
      </c>
      <c r="L419" s="209"/>
      <c r="M419" s="219"/>
      <c r="N419" s="197">
        <f t="shared" si="407"/>
        <v>2026.16</v>
      </c>
      <c r="O419" s="209"/>
      <c r="P419" s="217">
        <v>2026.16</v>
      </c>
      <c r="Q419" s="209"/>
      <c r="R419" s="218"/>
      <c r="S419" s="132">
        <f t="shared" si="349"/>
        <v>0.93781994908585975</v>
      </c>
      <c r="T419" s="127" t="str">
        <f t="shared" si="350"/>
        <v xml:space="preserve"> </v>
      </c>
      <c r="U419" s="127">
        <f t="shared" si="351"/>
        <v>0.93781994908585975</v>
      </c>
      <c r="V419" s="127" t="str">
        <f t="shared" si="352"/>
        <v xml:space="preserve"> </v>
      </c>
      <c r="W419" s="136" t="str">
        <f t="shared" si="353"/>
        <v xml:space="preserve"> </v>
      </c>
      <c r="X419" s="114"/>
    </row>
    <row r="420" spans="1:24" ht="60" customHeight="1" x14ac:dyDescent="0.2">
      <c r="A420" s="93"/>
      <c r="B420" s="6"/>
      <c r="C420" s="67" t="s">
        <v>288</v>
      </c>
      <c r="D420" s="197">
        <f t="shared" si="405"/>
        <v>0</v>
      </c>
      <c r="E420" s="209"/>
      <c r="F420" s="217"/>
      <c r="G420" s="209"/>
      <c r="H420" s="218"/>
      <c r="I420" s="210">
        <f t="shared" si="406"/>
        <v>3252.7</v>
      </c>
      <c r="J420" s="209"/>
      <c r="K420" s="217">
        <v>3252.7</v>
      </c>
      <c r="L420" s="209"/>
      <c r="M420" s="219"/>
      <c r="N420" s="197">
        <f t="shared" si="407"/>
        <v>2510.9499999999998</v>
      </c>
      <c r="O420" s="209"/>
      <c r="P420" s="217">
        <v>2510.9499999999998</v>
      </c>
      <c r="Q420" s="209"/>
      <c r="R420" s="218"/>
      <c r="S420" s="132">
        <f t="shared" si="349"/>
        <v>0.77195868048083127</v>
      </c>
      <c r="T420" s="127" t="str">
        <f t="shared" si="350"/>
        <v xml:space="preserve"> </v>
      </c>
      <c r="U420" s="127">
        <f t="shared" si="351"/>
        <v>0.77195868048083127</v>
      </c>
      <c r="V420" s="127" t="str">
        <f t="shared" si="352"/>
        <v xml:space="preserve"> </v>
      </c>
      <c r="W420" s="136" t="str">
        <f t="shared" si="353"/>
        <v xml:space="preserve"> </v>
      </c>
      <c r="X420" s="114"/>
    </row>
    <row r="421" spans="1:24" ht="52.5" customHeight="1" x14ac:dyDescent="0.2">
      <c r="A421" s="93"/>
      <c r="B421" s="6"/>
      <c r="C421" s="67" t="s">
        <v>289</v>
      </c>
      <c r="D421" s="197">
        <f t="shared" si="405"/>
        <v>0</v>
      </c>
      <c r="E421" s="209"/>
      <c r="F421" s="217"/>
      <c r="G421" s="209"/>
      <c r="H421" s="218"/>
      <c r="I421" s="210">
        <f t="shared" si="406"/>
        <v>5600.9</v>
      </c>
      <c r="J421" s="209"/>
      <c r="K421" s="217">
        <v>5600.9</v>
      </c>
      <c r="L421" s="209"/>
      <c r="M421" s="219"/>
      <c r="N421" s="197">
        <f t="shared" si="407"/>
        <v>5539.3</v>
      </c>
      <c r="O421" s="209"/>
      <c r="P421" s="217">
        <v>5539.3</v>
      </c>
      <c r="Q421" s="209"/>
      <c r="R421" s="218"/>
      <c r="S421" s="132">
        <f t="shared" si="349"/>
        <v>0.98900176757306868</v>
      </c>
      <c r="T421" s="127" t="str">
        <f t="shared" si="350"/>
        <v xml:space="preserve"> </v>
      </c>
      <c r="U421" s="127">
        <f t="shared" si="351"/>
        <v>0.98900176757306868</v>
      </c>
      <c r="V421" s="127" t="str">
        <f t="shared" si="352"/>
        <v xml:space="preserve"> </v>
      </c>
      <c r="W421" s="136" t="str">
        <f t="shared" si="353"/>
        <v xml:space="preserve"> </v>
      </c>
      <c r="X421" s="114"/>
    </row>
    <row r="422" spans="1:24" ht="36.75" customHeight="1" x14ac:dyDescent="0.2">
      <c r="A422" s="93"/>
      <c r="B422" s="6"/>
      <c r="C422" s="67" t="s">
        <v>290</v>
      </c>
      <c r="D422" s="197">
        <f t="shared" si="405"/>
        <v>0</v>
      </c>
      <c r="E422" s="209"/>
      <c r="F422" s="217"/>
      <c r="G422" s="209"/>
      <c r="H422" s="218"/>
      <c r="I422" s="210">
        <f t="shared" si="406"/>
        <v>3781.5</v>
      </c>
      <c r="J422" s="209"/>
      <c r="K422" s="217">
        <v>3781.5</v>
      </c>
      <c r="L422" s="209"/>
      <c r="M422" s="219"/>
      <c r="N422" s="197">
        <f t="shared" si="407"/>
        <v>3458.54</v>
      </c>
      <c r="O422" s="209"/>
      <c r="P422" s="217">
        <v>3458.54</v>
      </c>
      <c r="Q422" s="209"/>
      <c r="R422" s="218"/>
      <c r="S422" s="132">
        <f t="shared" si="349"/>
        <v>0.91459473753801401</v>
      </c>
      <c r="T422" s="127" t="str">
        <f t="shared" si="350"/>
        <v xml:space="preserve"> </v>
      </c>
      <c r="U422" s="127">
        <f t="shared" si="351"/>
        <v>0.91459473753801401</v>
      </c>
      <c r="V422" s="127" t="str">
        <f t="shared" si="352"/>
        <v xml:space="preserve"> </v>
      </c>
      <c r="W422" s="136" t="str">
        <f t="shared" si="353"/>
        <v xml:space="preserve"> </v>
      </c>
      <c r="X422" s="114"/>
    </row>
    <row r="423" spans="1:24" ht="36.75" customHeight="1" x14ac:dyDescent="0.2">
      <c r="A423" s="93"/>
      <c r="B423" s="6"/>
      <c r="C423" s="67" t="s">
        <v>291</v>
      </c>
      <c r="D423" s="197">
        <f t="shared" si="405"/>
        <v>0</v>
      </c>
      <c r="E423" s="209"/>
      <c r="F423" s="217"/>
      <c r="G423" s="209"/>
      <c r="H423" s="218"/>
      <c r="I423" s="210">
        <f t="shared" si="406"/>
        <v>6478.4</v>
      </c>
      <c r="J423" s="209"/>
      <c r="K423" s="217">
        <v>6478.4</v>
      </c>
      <c r="L423" s="209"/>
      <c r="M423" s="219"/>
      <c r="N423" s="197">
        <f t="shared" si="407"/>
        <v>6478.4</v>
      </c>
      <c r="O423" s="209"/>
      <c r="P423" s="217">
        <v>6478.4</v>
      </c>
      <c r="Q423" s="209"/>
      <c r="R423" s="218"/>
      <c r="S423" s="132">
        <f t="shared" si="349"/>
        <v>1</v>
      </c>
      <c r="T423" s="127" t="str">
        <f t="shared" si="350"/>
        <v xml:space="preserve"> </v>
      </c>
      <c r="U423" s="127">
        <f t="shared" si="351"/>
        <v>1</v>
      </c>
      <c r="V423" s="127" t="str">
        <f t="shared" si="352"/>
        <v xml:space="preserve"> </v>
      </c>
      <c r="W423" s="136" t="str">
        <f t="shared" si="353"/>
        <v xml:space="preserve"> </v>
      </c>
      <c r="X423" s="114"/>
    </row>
    <row r="424" spans="1:24" s="34" customFormat="1" ht="36.75" customHeight="1" x14ac:dyDescent="0.2">
      <c r="A424" s="101"/>
      <c r="B424" s="25"/>
      <c r="C424" s="81" t="s">
        <v>38</v>
      </c>
      <c r="D424" s="194">
        <f>SUM(D425:D427)</f>
        <v>242120.8</v>
      </c>
      <c r="E424" s="195">
        <f t="shared" ref="E424:H424" si="408">SUM(E425:E427)</f>
        <v>0</v>
      </c>
      <c r="F424" s="195">
        <f t="shared" si="408"/>
        <v>242120.8</v>
      </c>
      <c r="G424" s="195">
        <f t="shared" si="408"/>
        <v>0</v>
      </c>
      <c r="H424" s="196">
        <f t="shared" si="408"/>
        <v>0</v>
      </c>
      <c r="I424" s="207">
        <f>SUM(I425:I427)</f>
        <v>272103</v>
      </c>
      <c r="J424" s="195">
        <f t="shared" ref="J424" si="409">SUM(J425:J427)</f>
        <v>0</v>
      </c>
      <c r="K424" s="195">
        <f t="shared" ref="K424" si="410">SUM(K425:K427)</f>
        <v>242120.8</v>
      </c>
      <c r="L424" s="195">
        <f t="shared" ref="L424" si="411">SUM(L425:L427)</f>
        <v>29982.2</v>
      </c>
      <c r="M424" s="208">
        <f t="shared" ref="M424" si="412">SUM(M425:M427)</f>
        <v>0</v>
      </c>
      <c r="N424" s="194">
        <f>SUM(N425:N427)</f>
        <v>110555.15</v>
      </c>
      <c r="O424" s="195">
        <f t="shared" ref="O424" si="413">SUM(O425:O427)</f>
        <v>0</v>
      </c>
      <c r="P424" s="195">
        <f t="shared" ref="P424" si="414">SUM(P425:P427)</f>
        <v>89205.15</v>
      </c>
      <c r="Q424" s="195">
        <f t="shared" ref="Q424" si="415">SUM(Q425:Q427)</f>
        <v>21350</v>
      </c>
      <c r="R424" s="196">
        <f t="shared" ref="R424" si="416">SUM(R425:R427)</f>
        <v>0</v>
      </c>
      <c r="S424" s="133">
        <f t="shared" si="349"/>
        <v>0.40629890151891007</v>
      </c>
      <c r="T424" s="128" t="str">
        <f t="shared" si="350"/>
        <v xml:space="preserve"> </v>
      </c>
      <c r="U424" s="128">
        <f t="shared" si="351"/>
        <v>0.36843241059834592</v>
      </c>
      <c r="V424" s="128">
        <f t="shared" si="352"/>
        <v>0.71208917290925944</v>
      </c>
      <c r="W424" s="137" t="str">
        <f t="shared" si="353"/>
        <v xml:space="preserve"> </v>
      </c>
      <c r="X424" s="118"/>
    </row>
    <row r="425" spans="1:24" ht="60" customHeight="1" x14ac:dyDescent="0.2">
      <c r="A425" s="102"/>
      <c r="B425" s="27"/>
      <c r="C425" s="83" t="s">
        <v>282</v>
      </c>
      <c r="D425" s="197">
        <f>SUM(E425:H425)</f>
        <v>0</v>
      </c>
      <c r="E425" s="209"/>
      <c r="F425" s="217"/>
      <c r="G425" s="209"/>
      <c r="H425" s="218"/>
      <c r="I425" s="210">
        <f>SUM(J425:M425)</f>
        <v>8282.2000000000007</v>
      </c>
      <c r="J425" s="209"/>
      <c r="K425" s="217"/>
      <c r="L425" s="209">
        <v>8282.2000000000007</v>
      </c>
      <c r="M425" s="219"/>
      <c r="N425" s="197">
        <f>SUM(O425:R425)</f>
        <v>0</v>
      </c>
      <c r="O425" s="209"/>
      <c r="P425" s="217"/>
      <c r="Q425" s="209"/>
      <c r="R425" s="218"/>
      <c r="S425" s="132">
        <f t="shared" si="349"/>
        <v>0</v>
      </c>
      <c r="T425" s="127" t="str">
        <f t="shared" si="350"/>
        <v xml:space="preserve"> </v>
      </c>
      <c r="U425" s="127" t="str">
        <f t="shared" si="351"/>
        <v xml:space="preserve"> </v>
      </c>
      <c r="V425" s="127">
        <f t="shared" si="352"/>
        <v>0</v>
      </c>
      <c r="W425" s="136" t="str">
        <f t="shared" si="353"/>
        <v xml:space="preserve"> </v>
      </c>
      <c r="X425" s="114"/>
    </row>
    <row r="426" spans="1:24" ht="36.75" customHeight="1" x14ac:dyDescent="0.2">
      <c r="A426" s="102"/>
      <c r="B426" s="27"/>
      <c r="C426" s="83" t="s">
        <v>283</v>
      </c>
      <c r="D426" s="197">
        <f t="shared" ref="D426:D427" si="417">SUM(E426:H426)</f>
        <v>242120.8</v>
      </c>
      <c r="E426" s="209"/>
      <c r="F426" s="217">
        <v>242120.8</v>
      </c>
      <c r="G426" s="209"/>
      <c r="H426" s="218"/>
      <c r="I426" s="210">
        <f t="shared" ref="I426:I427" si="418">SUM(J426:M426)</f>
        <v>257220.8</v>
      </c>
      <c r="J426" s="209"/>
      <c r="K426" s="217">
        <v>242120.8</v>
      </c>
      <c r="L426" s="209">
        <v>15100</v>
      </c>
      <c r="M426" s="219"/>
      <c r="N426" s="197">
        <f t="shared" ref="N426:N427" si="419">SUM(O426:R426)</f>
        <v>103955.15</v>
      </c>
      <c r="O426" s="209"/>
      <c r="P426" s="217">
        <v>89205.15</v>
      </c>
      <c r="Q426" s="209">
        <v>14750</v>
      </c>
      <c r="R426" s="218"/>
      <c r="S426" s="132">
        <f t="shared" si="349"/>
        <v>0.40414752617206695</v>
      </c>
      <c r="T426" s="127" t="str">
        <f t="shared" si="350"/>
        <v xml:space="preserve"> </v>
      </c>
      <c r="U426" s="127">
        <f t="shared" si="351"/>
        <v>0.36843241059834592</v>
      </c>
      <c r="V426" s="127">
        <f t="shared" si="352"/>
        <v>0.97682119205298013</v>
      </c>
      <c r="W426" s="136" t="str">
        <f t="shared" si="353"/>
        <v xml:space="preserve"> </v>
      </c>
      <c r="X426" s="114"/>
    </row>
    <row r="427" spans="1:24" ht="36.75" customHeight="1" x14ac:dyDescent="0.2">
      <c r="A427" s="102"/>
      <c r="B427" s="27"/>
      <c r="C427" s="83" t="s">
        <v>284</v>
      </c>
      <c r="D427" s="197">
        <f t="shared" si="417"/>
        <v>0</v>
      </c>
      <c r="E427" s="209"/>
      <c r="F427" s="217"/>
      <c r="G427" s="209"/>
      <c r="H427" s="218"/>
      <c r="I427" s="210">
        <f t="shared" si="418"/>
        <v>6600</v>
      </c>
      <c r="J427" s="209"/>
      <c r="K427" s="217"/>
      <c r="L427" s="209">
        <v>6600</v>
      </c>
      <c r="M427" s="219"/>
      <c r="N427" s="197">
        <f t="shared" si="419"/>
        <v>6600</v>
      </c>
      <c r="O427" s="209"/>
      <c r="P427" s="217"/>
      <c r="Q427" s="209">
        <v>6600</v>
      </c>
      <c r="R427" s="218"/>
      <c r="S427" s="132">
        <f t="shared" si="349"/>
        <v>1</v>
      </c>
      <c r="T427" s="127" t="str">
        <f t="shared" si="350"/>
        <v xml:space="preserve"> </v>
      </c>
      <c r="U427" s="127" t="str">
        <f t="shared" si="351"/>
        <v xml:space="preserve"> </v>
      </c>
      <c r="V427" s="127">
        <f t="shared" si="352"/>
        <v>1</v>
      </c>
      <c r="W427" s="136" t="str">
        <f t="shared" si="353"/>
        <v xml:space="preserve"> </v>
      </c>
      <c r="X427" s="114"/>
    </row>
    <row r="428" spans="1:24" s="34" customFormat="1" ht="36.75" customHeight="1" x14ac:dyDescent="0.2">
      <c r="A428" s="101"/>
      <c r="B428" s="25"/>
      <c r="C428" s="81" t="s">
        <v>153</v>
      </c>
      <c r="D428" s="194">
        <f>F428</f>
        <v>0</v>
      </c>
      <c r="E428" s="220"/>
      <c r="F428" s="220">
        <f>F429</f>
        <v>0</v>
      </c>
      <c r="G428" s="220"/>
      <c r="H428" s="221"/>
      <c r="I428" s="207">
        <f>K428</f>
        <v>4429.8</v>
      </c>
      <c r="J428" s="220"/>
      <c r="K428" s="220">
        <f>K429</f>
        <v>4429.8</v>
      </c>
      <c r="L428" s="220"/>
      <c r="M428" s="222"/>
      <c r="N428" s="194">
        <f>P428</f>
        <v>4119.1400000000003</v>
      </c>
      <c r="O428" s="220"/>
      <c r="P428" s="220">
        <f>P429</f>
        <v>4119.1400000000003</v>
      </c>
      <c r="Q428" s="220"/>
      <c r="R428" s="221"/>
      <c r="S428" s="133">
        <f t="shared" si="349"/>
        <v>0.92987042304392975</v>
      </c>
      <c r="T428" s="128" t="str">
        <f t="shared" si="350"/>
        <v xml:space="preserve"> </v>
      </c>
      <c r="U428" s="128">
        <f t="shared" si="351"/>
        <v>0.92987042304392975</v>
      </c>
      <c r="V428" s="128" t="str">
        <f t="shared" si="352"/>
        <v xml:space="preserve"> </v>
      </c>
      <c r="W428" s="137" t="str">
        <f t="shared" si="353"/>
        <v xml:space="preserve"> </v>
      </c>
      <c r="X428" s="118"/>
    </row>
    <row r="429" spans="1:24" s="10" customFormat="1" ht="48" customHeight="1" x14ac:dyDescent="0.2">
      <c r="A429" s="102"/>
      <c r="B429" s="27"/>
      <c r="C429" s="83" t="s">
        <v>292</v>
      </c>
      <c r="D429" s="197">
        <f>SUM(E429:H429)</f>
        <v>0</v>
      </c>
      <c r="E429" s="152"/>
      <c r="F429" s="217"/>
      <c r="G429" s="152"/>
      <c r="H429" s="205"/>
      <c r="I429" s="210">
        <f>SUM(J429:M429)</f>
        <v>4429.8</v>
      </c>
      <c r="J429" s="152"/>
      <c r="K429" s="217">
        <v>4429.8</v>
      </c>
      <c r="L429" s="152"/>
      <c r="M429" s="206"/>
      <c r="N429" s="197">
        <f>SUM(O429:R429)</f>
        <v>4119.1400000000003</v>
      </c>
      <c r="O429" s="152"/>
      <c r="P429" s="217">
        <v>4119.1400000000003</v>
      </c>
      <c r="Q429" s="152"/>
      <c r="R429" s="205"/>
      <c r="S429" s="132">
        <f t="shared" si="349"/>
        <v>0.92987042304392975</v>
      </c>
      <c r="T429" s="127" t="str">
        <f t="shared" si="350"/>
        <v xml:space="preserve"> </v>
      </c>
      <c r="U429" s="127">
        <f t="shared" si="351"/>
        <v>0.92987042304392975</v>
      </c>
      <c r="V429" s="127" t="str">
        <f t="shared" si="352"/>
        <v xml:space="preserve"> </v>
      </c>
      <c r="W429" s="136" t="str">
        <f t="shared" si="353"/>
        <v xml:space="preserve"> </v>
      </c>
      <c r="X429" s="115"/>
    </row>
    <row r="430" spans="1:24" s="34" customFormat="1" ht="36.75" customHeight="1" x14ac:dyDescent="0.2">
      <c r="A430" s="101"/>
      <c r="B430" s="25"/>
      <c r="C430" s="81" t="s">
        <v>155</v>
      </c>
      <c r="D430" s="194">
        <f>SUM(D431:D438)</f>
        <v>0</v>
      </c>
      <c r="E430" s="195">
        <f t="shared" ref="E430:R430" si="420">SUM(E431:E438)</f>
        <v>0</v>
      </c>
      <c r="F430" s="195">
        <f t="shared" si="420"/>
        <v>0</v>
      </c>
      <c r="G430" s="195">
        <f t="shared" si="420"/>
        <v>0</v>
      </c>
      <c r="H430" s="196">
        <f t="shared" si="420"/>
        <v>0</v>
      </c>
      <c r="I430" s="207">
        <f t="shared" si="420"/>
        <v>30924.6</v>
      </c>
      <c r="J430" s="195">
        <f t="shared" si="420"/>
        <v>0</v>
      </c>
      <c r="K430" s="195">
        <f t="shared" si="420"/>
        <v>30924.6</v>
      </c>
      <c r="L430" s="195">
        <f t="shared" si="420"/>
        <v>0</v>
      </c>
      <c r="M430" s="208">
        <f t="shared" si="420"/>
        <v>0</v>
      </c>
      <c r="N430" s="194">
        <f t="shared" si="420"/>
        <v>18138.109999999997</v>
      </c>
      <c r="O430" s="195">
        <f t="shared" si="420"/>
        <v>0</v>
      </c>
      <c r="P430" s="195">
        <f t="shared" si="420"/>
        <v>18138.109999999997</v>
      </c>
      <c r="Q430" s="195">
        <f t="shared" si="420"/>
        <v>0</v>
      </c>
      <c r="R430" s="196">
        <f t="shared" si="420"/>
        <v>0</v>
      </c>
      <c r="S430" s="133">
        <f t="shared" si="349"/>
        <v>0.58652690738117863</v>
      </c>
      <c r="T430" s="128" t="str">
        <f t="shared" si="350"/>
        <v xml:space="preserve"> </v>
      </c>
      <c r="U430" s="128">
        <f t="shared" si="351"/>
        <v>0.58652690738117863</v>
      </c>
      <c r="V430" s="128" t="str">
        <f t="shared" si="352"/>
        <v xml:space="preserve"> </v>
      </c>
      <c r="W430" s="137" t="str">
        <f t="shared" si="353"/>
        <v xml:space="preserve"> </v>
      </c>
      <c r="X430" s="118"/>
    </row>
    <row r="431" spans="1:24" s="10" customFormat="1" ht="36.75" customHeight="1" x14ac:dyDescent="0.2">
      <c r="A431" s="93"/>
      <c r="B431" s="6"/>
      <c r="C431" s="67" t="s">
        <v>293</v>
      </c>
      <c r="D431" s="197">
        <f>SUM(E431:H431)</f>
        <v>0</v>
      </c>
      <c r="E431" s="152"/>
      <c r="F431" s="217"/>
      <c r="G431" s="152"/>
      <c r="H431" s="205"/>
      <c r="I431" s="210">
        <f>SUM(J431:M431)</f>
        <v>3748.5</v>
      </c>
      <c r="J431" s="152"/>
      <c r="K431" s="223">
        <v>3748.5</v>
      </c>
      <c r="L431" s="152"/>
      <c r="M431" s="206"/>
      <c r="N431" s="197">
        <f>SUM(O431:R431)</f>
        <v>3124.11</v>
      </c>
      <c r="O431" s="152"/>
      <c r="P431" s="223">
        <v>3124.11</v>
      </c>
      <c r="Q431" s="152"/>
      <c r="R431" s="205"/>
      <c r="S431" s="132">
        <f t="shared" si="349"/>
        <v>0.83342937174869947</v>
      </c>
      <c r="T431" s="127" t="str">
        <f t="shared" si="350"/>
        <v xml:space="preserve"> </v>
      </c>
      <c r="U431" s="127">
        <f t="shared" si="351"/>
        <v>0.83342937174869947</v>
      </c>
      <c r="V431" s="127" t="str">
        <f t="shared" si="352"/>
        <v xml:space="preserve"> </v>
      </c>
      <c r="W431" s="136" t="str">
        <f t="shared" si="353"/>
        <v xml:space="preserve"> </v>
      </c>
      <c r="X431" s="115"/>
    </row>
    <row r="432" spans="1:24" s="10" customFormat="1" ht="36.75" customHeight="1" x14ac:dyDescent="0.2">
      <c r="A432" s="93"/>
      <c r="B432" s="6"/>
      <c r="C432" s="67" t="s">
        <v>294</v>
      </c>
      <c r="D432" s="197">
        <f t="shared" ref="D432:D438" si="421">SUM(E432:H432)</f>
        <v>0</v>
      </c>
      <c r="E432" s="152"/>
      <c r="F432" s="217"/>
      <c r="G432" s="152"/>
      <c r="H432" s="205"/>
      <c r="I432" s="210">
        <f t="shared" ref="I432:I438" si="422">SUM(J432:M432)</f>
        <v>3665.7</v>
      </c>
      <c r="J432" s="152"/>
      <c r="K432" s="223">
        <v>3665.7</v>
      </c>
      <c r="L432" s="152"/>
      <c r="M432" s="206"/>
      <c r="N432" s="197">
        <f t="shared" ref="N432:N438" si="423">SUM(O432:R432)</f>
        <v>1163.93</v>
      </c>
      <c r="O432" s="152"/>
      <c r="P432" s="223">
        <v>1163.93</v>
      </c>
      <c r="Q432" s="152"/>
      <c r="R432" s="205"/>
      <c r="S432" s="132">
        <f t="shared" si="349"/>
        <v>0.31751916414327419</v>
      </c>
      <c r="T432" s="127" t="str">
        <f t="shared" si="350"/>
        <v xml:space="preserve"> </v>
      </c>
      <c r="U432" s="127">
        <f t="shared" si="351"/>
        <v>0.31751916414327419</v>
      </c>
      <c r="V432" s="127" t="str">
        <f t="shared" si="352"/>
        <v xml:space="preserve"> </v>
      </c>
      <c r="W432" s="136" t="str">
        <f t="shared" si="353"/>
        <v xml:space="preserve"> </v>
      </c>
      <c r="X432" s="115"/>
    </row>
    <row r="433" spans="1:24" s="10" customFormat="1" ht="48" customHeight="1" x14ac:dyDescent="0.2">
      <c r="A433" s="93"/>
      <c r="B433" s="6"/>
      <c r="C433" s="67" t="s">
        <v>295</v>
      </c>
      <c r="D433" s="197">
        <f t="shared" si="421"/>
        <v>0</v>
      </c>
      <c r="E433" s="152"/>
      <c r="F433" s="217"/>
      <c r="G433" s="152"/>
      <c r="H433" s="205"/>
      <c r="I433" s="210">
        <f t="shared" si="422"/>
        <v>1467.8</v>
      </c>
      <c r="J433" s="152"/>
      <c r="K433" s="223">
        <v>1467.8</v>
      </c>
      <c r="L433" s="152"/>
      <c r="M433" s="206"/>
      <c r="N433" s="197">
        <f t="shared" si="423"/>
        <v>709.46</v>
      </c>
      <c r="O433" s="152"/>
      <c r="P433" s="223">
        <v>709.46</v>
      </c>
      <c r="Q433" s="152"/>
      <c r="R433" s="205"/>
      <c r="S433" s="132">
        <f t="shared" si="349"/>
        <v>0.48334923014034614</v>
      </c>
      <c r="T433" s="127" t="str">
        <f t="shared" si="350"/>
        <v xml:space="preserve"> </v>
      </c>
      <c r="U433" s="127">
        <f t="shared" si="351"/>
        <v>0.48334923014034614</v>
      </c>
      <c r="V433" s="127" t="str">
        <f t="shared" si="352"/>
        <v xml:space="preserve"> </v>
      </c>
      <c r="W433" s="136" t="str">
        <f t="shared" si="353"/>
        <v xml:space="preserve"> </v>
      </c>
      <c r="X433" s="115"/>
    </row>
    <row r="434" spans="1:24" s="10" customFormat="1" ht="48" customHeight="1" x14ac:dyDescent="0.2">
      <c r="A434" s="93"/>
      <c r="B434" s="6"/>
      <c r="C434" s="67" t="s">
        <v>296</v>
      </c>
      <c r="D434" s="197">
        <f t="shared" si="421"/>
        <v>0</v>
      </c>
      <c r="E434" s="152"/>
      <c r="F434" s="217"/>
      <c r="G434" s="152"/>
      <c r="H434" s="205"/>
      <c r="I434" s="210">
        <f t="shared" si="422"/>
        <v>4849.7</v>
      </c>
      <c r="J434" s="152"/>
      <c r="K434" s="223">
        <v>4849.7</v>
      </c>
      <c r="L434" s="152"/>
      <c r="M434" s="206"/>
      <c r="N434" s="197">
        <f t="shared" si="423"/>
        <v>3965.98</v>
      </c>
      <c r="O434" s="152"/>
      <c r="P434" s="223">
        <v>3965.98</v>
      </c>
      <c r="Q434" s="152"/>
      <c r="R434" s="205"/>
      <c r="S434" s="132">
        <f t="shared" si="349"/>
        <v>0.81777841928366701</v>
      </c>
      <c r="T434" s="127" t="str">
        <f t="shared" si="350"/>
        <v xml:space="preserve"> </v>
      </c>
      <c r="U434" s="127">
        <f t="shared" si="351"/>
        <v>0.81777841928366701</v>
      </c>
      <c r="V434" s="127" t="str">
        <f t="shared" si="352"/>
        <v xml:space="preserve"> </v>
      </c>
      <c r="W434" s="136" t="str">
        <f t="shared" si="353"/>
        <v xml:space="preserve"> </v>
      </c>
      <c r="X434" s="115"/>
    </row>
    <row r="435" spans="1:24" s="10" customFormat="1" ht="36.75" customHeight="1" x14ac:dyDescent="0.2">
      <c r="A435" s="93"/>
      <c r="B435" s="6"/>
      <c r="C435" s="67" t="s">
        <v>297</v>
      </c>
      <c r="D435" s="197">
        <f t="shared" si="421"/>
        <v>0</v>
      </c>
      <c r="E435" s="152"/>
      <c r="F435" s="217"/>
      <c r="G435" s="152"/>
      <c r="H435" s="205"/>
      <c r="I435" s="210">
        <f t="shared" si="422"/>
        <v>4962.7</v>
      </c>
      <c r="J435" s="152"/>
      <c r="K435" s="223">
        <v>4962.7</v>
      </c>
      <c r="L435" s="152"/>
      <c r="M435" s="206"/>
      <c r="N435" s="197">
        <f t="shared" si="423"/>
        <v>1616.21</v>
      </c>
      <c r="O435" s="152"/>
      <c r="P435" s="223">
        <v>1616.21</v>
      </c>
      <c r="Q435" s="152"/>
      <c r="R435" s="205"/>
      <c r="S435" s="132">
        <f t="shared" si="349"/>
        <v>0.32567150946057594</v>
      </c>
      <c r="T435" s="127" t="str">
        <f t="shared" si="350"/>
        <v xml:space="preserve"> </v>
      </c>
      <c r="U435" s="127">
        <f t="shared" si="351"/>
        <v>0.32567150946057594</v>
      </c>
      <c r="V435" s="127" t="str">
        <f t="shared" si="352"/>
        <v xml:space="preserve"> </v>
      </c>
      <c r="W435" s="136" t="str">
        <f t="shared" si="353"/>
        <v xml:space="preserve"> </v>
      </c>
      <c r="X435" s="115"/>
    </row>
    <row r="436" spans="1:24" s="10" customFormat="1" ht="36.75" customHeight="1" x14ac:dyDescent="0.2">
      <c r="A436" s="93"/>
      <c r="B436" s="6"/>
      <c r="C436" s="67" t="s">
        <v>298</v>
      </c>
      <c r="D436" s="197">
        <f t="shared" si="421"/>
        <v>0</v>
      </c>
      <c r="E436" s="152"/>
      <c r="F436" s="217"/>
      <c r="G436" s="152"/>
      <c r="H436" s="205"/>
      <c r="I436" s="210">
        <f t="shared" si="422"/>
        <v>2160.6</v>
      </c>
      <c r="J436" s="152"/>
      <c r="K436" s="223">
        <v>2160.6</v>
      </c>
      <c r="L436" s="152"/>
      <c r="M436" s="206"/>
      <c r="N436" s="197">
        <f t="shared" si="423"/>
        <v>1187.3900000000001</v>
      </c>
      <c r="O436" s="152"/>
      <c r="P436" s="223">
        <v>1187.3900000000001</v>
      </c>
      <c r="Q436" s="152"/>
      <c r="R436" s="205"/>
      <c r="S436" s="132">
        <f t="shared" ref="S436:S499" si="424">IF(I436=0," ",N436/I436)</f>
        <v>0.54956493566601872</v>
      </c>
      <c r="T436" s="127" t="str">
        <f t="shared" ref="T436:T499" si="425">IF(J436=0," ",O436/J436)</f>
        <v xml:space="preserve"> </v>
      </c>
      <c r="U436" s="127">
        <f t="shared" ref="U436:U499" si="426">IF(K436=0," ",P436/K436)</f>
        <v>0.54956493566601872</v>
      </c>
      <c r="V436" s="127" t="str">
        <f t="shared" ref="V436:V499" si="427">IF(L436=0," ",Q436/L436)</f>
        <v xml:space="preserve"> </v>
      </c>
      <c r="W436" s="136" t="str">
        <f t="shared" ref="W436:W499" si="428">IF(M436=0," ",R436/M436)</f>
        <v xml:space="preserve"> </v>
      </c>
      <c r="X436" s="115"/>
    </row>
    <row r="437" spans="1:24" s="10" customFormat="1" ht="36.75" customHeight="1" x14ac:dyDescent="0.2">
      <c r="A437" s="93"/>
      <c r="B437" s="6"/>
      <c r="C437" s="67" t="s">
        <v>299</v>
      </c>
      <c r="D437" s="197">
        <f t="shared" si="421"/>
        <v>0</v>
      </c>
      <c r="E437" s="152"/>
      <c r="F437" s="217"/>
      <c r="G437" s="152"/>
      <c r="H437" s="205"/>
      <c r="I437" s="210">
        <f t="shared" si="422"/>
        <v>5313.3</v>
      </c>
      <c r="J437" s="152"/>
      <c r="K437" s="223">
        <v>5313.3</v>
      </c>
      <c r="L437" s="152"/>
      <c r="M437" s="206"/>
      <c r="N437" s="197">
        <f t="shared" si="423"/>
        <v>4333.84</v>
      </c>
      <c r="O437" s="152"/>
      <c r="P437" s="223">
        <v>4333.84</v>
      </c>
      <c r="Q437" s="152"/>
      <c r="R437" s="205"/>
      <c r="S437" s="132">
        <f t="shared" si="424"/>
        <v>0.81565881843675303</v>
      </c>
      <c r="T437" s="127" t="str">
        <f t="shared" si="425"/>
        <v xml:space="preserve"> </v>
      </c>
      <c r="U437" s="127">
        <f t="shared" si="426"/>
        <v>0.81565881843675303</v>
      </c>
      <c r="V437" s="127" t="str">
        <f t="shared" si="427"/>
        <v xml:space="preserve"> </v>
      </c>
      <c r="W437" s="136" t="str">
        <f t="shared" si="428"/>
        <v xml:space="preserve"> </v>
      </c>
      <c r="X437" s="115"/>
    </row>
    <row r="438" spans="1:24" s="10" customFormat="1" ht="36.75" customHeight="1" x14ac:dyDescent="0.2">
      <c r="A438" s="93"/>
      <c r="B438" s="6"/>
      <c r="C438" s="67" t="s">
        <v>300</v>
      </c>
      <c r="D438" s="197">
        <f t="shared" si="421"/>
        <v>0</v>
      </c>
      <c r="E438" s="152"/>
      <c r="F438" s="217"/>
      <c r="G438" s="152"/>
      <c r="H438" s="205"/>
      <c r="I438" s="210">
        <f t="shared" si="422"/>
        <v>4756.3</v>
      </c>
      <c r="J438" s="152"/>
      <c r="K438" s="223">
        <v>4756.3</v>
      </c>
      <c r="L438" s="152"/>
      <c r="M438" s="206"/>
      <c r="N438" s="197">
        <f t="shared" si="423"/>
        <v>2037.19</v>
      </c>
      <c r="O438" s="152"/>
      <c r="P438" s="223">
        <v>2037.19</v>
      </c>
      <c r="Q438" s="152"/>
      <c r="R438" s="205"/>
      <c r="S438" s="132">
        <f t="shared" si="424"/>
        <v>0.4283140256081408</v>
      </c>
      <c r="T438" s="127" t="str">
        <f t="shared" si="425"/>
        <v xml:space="preserve"> </v>
      </c>
      <c r="U438" s="127">
        <f t="shared" si="426"/>
        <v>0.4283140256081408</v>
      </c>
      <c r="V438" s="127" t="str">
        <f t="shared" si="427"/>
        <v xml:space="preserve"> </v>
      </c>
      <c r="W438" s="136" t="str">
        <f t="shared" si="428"/>
        <v xml:space="preserve"> </v>
      </c>
      <c r="X438" s="115"/>
    </row>
    <row r="439" spans="1:24" s="10" customFormat="1" ht="36.75" customHeight="1" x14ac:dyDescent="0.2">
      <c r="A439" s="101"/>
      <c r="B439" s="25"/>
      <c r="C439" s="81" t="s">
        <v>301</v>
      </c>
      <c r="D439" s="166">
        <f>SUM(D440:D443)</f>
        <v>0</v>
      </c>
      <c r="E439" s="167">
        <f t="shared" ref="E439:R439" si="429">SUM(E440:E443)</f>
        <v>0</v>
      </c>
      <c r="F439" s="167">
        <f t="shared" si="429"/>
        <v>0</v>
      </c>
      <c r="G439" s="167">
        <f t="shared" si="429"/>
        <v>0</v>
      </c>
      <c r="H439" s="168">
        <f t="shared" si="429"/>
        <v>0</v>
      </c>
      <c r="I439" s="169">
        <f t="shared" si="429"/>
        <v>10976.400000000001</v>
      </c>
      <c r="J439" s="167">
        <f t="shared" si="429"/>
        <v>0</v>
      </c>
      <c r="K439" s="167">
        <f t="shared" si="429"/>
        <v>10976.400000000001</v>
      </c>
      <c r="L439" s="167">
        <f t="shared" si="429"/>
        <v>0</v>
      </c>
      <c r="M439" s="170">
        <f t="shared" si="429"/>
        <v>0</v>
      </c>
      <c r="N439" s="166">
        <f t="shared" si="429"/>
        <v>9943.4</v>
      </c>
      <c r="O439" s="167">
        <f t="shared" si="429"/>
        <v>0</v>
      </c>
      <c r="P439" s="167">
        <f t="shared" si="429"/>
        <v>9943.4</v>
      </c>
      <c r="Q439" s="167">
        <f t="shared" si="429"/>
        <v>0</v>
      </c>
      <c r="R439" s="168">
        <f t="shared" si="429"/>
        <v>0</v>
      </c>
      <c r="S439" s="131">
        <f t="shared" si="424"/>
        <v>0.90588899821435065</v>
      </c>
      <c r="T439" s="126" t="str">
        <f t="shared" si="425"/>
        <v xml:space="preserve"> </v>
      </c>
      <c r="U439" s="126">
        <f t="shared" si="426"/>
        <v>0.90588899821435065</v>
      </c>
      <c r="V439" s="126" t="str">
        <f t="shared" si="427"/>
        <v xml:space="preserve"> </v>
      </c>
      <c r="W439" s="135" t="str">
        <f t="shared" si="428"/>
        <v xml:space="preserve"> </v>
      </c>
      <c r="X439" s="115"/>
    </row>
    <row r="440" spans="1:24" s="10" customFormat="1" ht="36.75" customHeight="1" x14ac:dyDescent="0.2">
      <c r="A440" s="93"/>
      <c r="B440" s="6"/>
      <c r="C440" s="67" t="s">
        <v>302</v>
      </c>
      <c r="D440" s="197">
        <f>SUM(E440:H440)</f>
        <v>0</v>
      </c>
      <c r="E440" s="152"/>
      <c r="F440" s="217"/>
      <c r="G440" s="152"/>
      <c r="H440" s="205"/>
      <c r="I440" s="210">
        <f>SUM(J440:M440)</f>
        <v>2102</v>
      </c>
      <c r="J440" s="152"/>
      <c r="K440" s="198">
        <v>2102</v>
      </c>
      <c r="L440" s="152"/>
      <c r="M440" s="206"/>
      <c r="N440" s="197">
        <f>SUM(O440:R440)</f>
        <v>1915.9</v>
      </c>
      <c r="O440" s="152"/>
      <c r="P440" s="223">
        <v>1915.9</v>
      </c>
      <c r="Q440" s="152"/>
      <c r="R440" s="205"/>
      <c r="S440" s="132">
        <f t="shared" si="424"/>
        <v>0.91146527117031406</v>
      </c>
      <c r="T440" s="127" t="str">
        <f t="shared" si="425"/>
        <v xml:space="preserve"> </v>
      </c>
      <c r="U440" s="127">
        <f t="shared" si="426"/>
        <v>0.91146527117031406</v>
      </c>
      <c r="V440" s="127" t="str">
        <f t="shared" si="427"/>
        <v xml:space="preserve"> </v>
      </c>
      <c r="W440" s="136" t="str">
        <f t="shared" si="428"/>
        <v xml:space="preserve"> </v>
      </c>
      <c r="X440" s="115"/>
    </row>
    <row r="441" spans="1:24" s="10" customFormat="1" ht="36.75" customHeight="1" x14ac:dyDescent="0.2">
      <c r="A441" s="93"/>
      <c r="B441" s="6"/>
      <c r="C441" s="67" t="s">
        <v>303</v>
      </c>
      <c r="D441" s="197">
        <f t="shared" ref="D441:D443" si="430">SUM(E441:H441)</f>
        <v>0</v>
      </c>
      <c r="E441" s="152"/>
      <c r="F441" s="217"/>
      <c r="G441" s="152"/>
      <c r="H441" s="205"/>
      <c r="I441" s="210">
        <f t="shared" ref="I441:I443" si="431">SUM(J441:M441)</f>
        <v>3593.7</v>
      </c>
      <c r="J441" s="152"/>
      <c r="K441" s="198">
        <v>3593.7</v>
      </c>
      <c r="L441" s="152"/>
      <c r="M441" s="206"/>
      <c r="N441" s="197">
        <f t="shared" ref="N441:N443" si="432">SUM(O441:R441)</f>
        <v>3239.1</v>
      </c>
      <c r="O441" s="152"/>
      <c r="P441" s="223">
        <v>3239.1</v>
      </c>
      <c r="Q441" s="152"/>
      <c r="R441" s="205"/>
      <c r="S441" s="132">
        <f t="shared" si="424"/>
        <v>0.90132732281492611</v>
      </c>
      <c r="T441" s="127" t="str">
        <f t="shared" si="425"/>
        <v xml:space="preserve"> </v>
      </c>
      <c r="U441" s="127">
        <f t="shared" si="426"/>
        <v>0.90132732281492611</v>
      </c>
      <c r="V441" s="127" t="str">
        <f t="shared" si="427"/>
        <v xml:space="preserve"> </v>
      </c>
      <c r="W441" s="136" t="str">
        <f t="shared" si="428"/>
        <v xml:space="preserve"> </v>
      </c>
      <c r="X441" s="115"/>
    </row>
    <row r="442" spans="1:24" s="10" customFormat="1" ht="36.75" customHeight="1" x14ac:dyDescent="0.2">
      <c r="A442" s="93"/>
      <c r="B442" s="6"/>
      <c r="C442" s="67" t="s">
        <v>304</v>
      </c>
      <c r="D442" s="197">
        <f t="shared" si="430"/>
        <v>0</v>
      </c>
      <c r="E442" s="152"/>
      <c r="F442" s="217"/>
      <c r="G442" s="152"/>
      <c r="H442" s="205"/>
      <c r="I442" s="210">
        <f t="shared" si="431"/>
        <v>2836.4</v>
      </c>
      <c r="J442" s="152"/>
      <c r="K442" s="198">
        <v>2836.4</v>
      </c>
      <c r="L442" s="152"/>
      <c r="M442" s="206"/>
      <c r="N442" s="197">
        <f t="shared" si="432"/>
        <v>2585.4</v>
      </c>
      <c r="O442" s="152"/>
      <c r="P442" s="223">
        <v>2585.4</v>
      </c>
      <c r="Q442" s="152"/>
      <c r="R442" s="205"/>
      <c r="S442" s="132">
        <f t="shared" si="424"/>
        <v>0.91150754477506701</v>
      </c>
      <c r="T442" s="127" t="str">
        <f t="shared" si="425"/>
        <v xml:space="preserve"> </v>
      </c>
      <c r="U442" s="127">
        <f t="shared" si="426"/>
        <v>0.91150754477506701</v>
      </c>
      <c r="V442" s="127" t="str">
        <f t="shared" si="427"/>
        <v xml:space="preserve"> </v>
      </c>
      <c r="W442" s="136" t="str">
        <f t="shared" si="428"/>
        <v xml:space="preserve"> </v>
      </c>
      <c r="X442" s="115"/>
    </row>
    <row r="443" spans="1:24" s="10" customFormat="1" ht="56.25" customHeight="1" x14ac:dyDescent="0.2">
      <c r="A443" s="93"/>
      <c r="B443" s="6"/>
      <c r="C443" s="67" t="s">
        <v>305</v>
      </c>
      <c r="D443" s="197">
        <f t="shared" si="430"/>
        <v>0</v>
      </c>
      <c r="E443" s="152"/>
      <c r="F443" s="217"/>
      <c r="G443" s="152"/>
      <c r="H443" s="205"/>
      <c r="I443" s="210">
        <f t="shared" si="431"/>
        <v>2444.3000000000002</v>
      </c>
      <c r="J443" s="152"/>
      <c r="K443" s="198">
        <v>2444.3000000000002</v>
      </c>
      <c r="L443" s="152"/>
      <c r="M443" s="206"/>
      <c r="N443" s="197">
        <f t="shared" si="432"/>
        <v>2203</v>
      </c>
      <c r="O443" s="152"/>
      <c r="P443" s="223">
        <v>2203</v>
      </c>
      <c r="Q443" s="152"/>
      <c r="R443" s="205"/>
      <c r="S443" s="132">
        <f t="shared" si="424"/>
        <v>0.90128053021314891</v>
      </c>
      <c r="T443" s="127" t="str">
        <f t="shared" si="425"/>
        <v xml:space="preserve"> </v>
      </c>
      <c r="U443" s="127">
        <f t="shared" si="426"/>
        <v>0.90128053021314891</v>
      </c>
      <c r="V443" s="127" t="str">
        <f t="shared" si="427"/>
        <v xml:space="preserve"> </v>
      </c>
      <c r="W443" s="136" t="str">
        <f t="shared" si="428"/>
        <v xml:space="preserve"> </v>
      </c>
      <c r="X443" s="115"/>
    </row>
    <row r="444" spans="1:24" s="10" customFormat="1" ht="56.25" customHeight="1" x14ac:dyDescent="0.2">
      <c r="A444" s="92">
        <v>1183</v>
      </c>
      <c r="B444" s="9">
        <v>32002</v>
      </c>
      <c r="C444" s="65" t="s">
        <v>112</v>
      </c>
      <c r="D444" s="166">
        <f>SUM(D446,D449,D451,D453)</f>
        <v>0</v>
      </c>
      <c r="E444" s="167">
        <f t="shared" ref="E444:R444" si="433">SUM(E446,E449,E451,E453)</f>
        <v>0</v>
      </c>
      <c r="F444" s="167">
        <f t="shared" si="433"/>
        <v>0</v>
      </c>
      <c r="G444" s="167">
        <f t="shared" si="433"/>
        <v>0</v>
      </c>
      <c r="H444" s="168">
        <f t="shared" si="433"/>
        <v>0</v>
      </c>
      <c r="I444" s="169">
        <f t="shared" si="433"/>
        <v>72487.5</v>
      </c>
      <c r="J444" s="167">
        <f t="shared" si="433"/>
        <v>0</v>
      </c>
      <c r="K444" s="167">
        <f t="shared" si="433"/>
        <v>0</v>
      </c>
      <c r="L444" s="167">
        <f t="shared" si="433"/>
        <v>72487.5</v>
      </c>
      <c r="M444" s="170">
        <f t="shared" si="433"/>
        <v>0</v>
      </c>
      <c r="N444" s="166">
        <f t="shared" si="433"/>
        <v>72487.5</v>
      </c>
      <c r="O444" s="167">
        <f t="shared" si="433"/>
        <v>0</v>
      </c>
      <c r="P444" s="167">
        <f t="shared" si="433"/>
        <v>0</v>
      </c>
      <c r="Q444" s="167">
        <f t="shared" si="433"/>
        <v>72487.5</v>
      </c>
      <c r="R444" s="168">
        <f t="shared" si="433"/>
        <v>0</v>
      </c>
      <c r="S444" s="131">
        <f t="shared" si="424"/>
        <v>1</v>
      </c>
      <c r="T444" s="126" t="str">
        <f t="shared" si="425"/>
        <v xml:space="preserve"> </v>
      </c>
      <c r="U444" s="126" t="str">
        <f t="shared" si="426"/>
        <v xml:space="preserve"> </v>
      </c>
      <c r="V444" s="126">
        <f t="shared" si="427"/>
        <v>1</v>
      </c>
      <c r="W444" s="135" t="str">
        <f t="shared" si="428"/>
        <v xml:space="preserve"> </v>
      </c>
      <c r="X444" s="115">
        <v>2</v>
      </c>
    </row>
    <row r="445" spans="1:24" s="10" customFormat="1" ht="19.5" customHeight="1" x14ac:dyDescent="0.2">
      <c r="A445" s="93"/>
      <c r="B445" s="6"/>
      <c r="C445" s="64" t="s">
        <v>14</v>
      </c>
      <c r="D445" s="166"/>
      <c r="E445" s="152"/>
      <c r="F445" s="216"/>
      <c r="G445" s="152"/>
      <c r="H445" s="205"/>
      <c r="I445" s="169"/>
      <c r="J445" s="152"/>
      <c r="K445" s="216"/>
      <c r="L445" s="152"/>
      <c r="M445" s="206"/>
      <c r="N445" s="166"/>
      <c r="O445" s="152"/>
      <c r="P445" s="216"/>
      <c r="Q445" s="152"/>
      <c r="R445" s="205"/>
      <c r="S445" s="132" t="str">
        <f t="shared" si="424"/>
        <v xml:space="preserve"> </v>
      </c>
      <c r="T445" s="127" t="str">
        <f t="shared" si="425"/>
        <v xml:space="preserve"> </v>
      </c>
      <c r="U445" s="127" t="str">
        <f t="shared" si="426"/>
        <v xml:space="preserve"> </v>
      </c>
      <c r="V445" s="127" t="str">
        <f t="shared" si="427"/>
        <v xml:space="preserve"> </v>
      </c>
      <c r="W445" s="136" t="str">
        <f t="shared" si="428"/>
        <v xml:space="preserve"> </v>
      </c>
      <c r="X445" s="115"/>
    </row>
    <row r="446" spans="1:24" s="34" customFormat="1" ht="36.75" customHeight="1" x14ac:dyDescent="0.2">
      <c r="A446" s="101"/>
      <c r="B446" s="25"/>
      <c r="C446" s="81" t="s">
        <v>39</v>
      </c>
      <c r="D446" s="194">
        <f>SUM(D447:D448)</f>
        <v>0</v>
      </c>
      <c r="E446" s="195">
        <f t="shared" ref="E446:H446" si="434">SUM(E447:E448)</f>
        <v>0</v>
      </c>
      <c r="F446" s="195">
        <f t="shared" si="434"/>
        <v>0</v>
      </c>
      <c r="G446" s="195">
        <f t="shared" si="434"/>
        <v>0</v>
      </c>
      <c r="H446" s="196">
        <f t="shared" si="434"/>
        <v>0</v>
      </c>
      <c r="I446" s="207">
        <f>SUM(I447:I448)</f>
        <v>28710</v>
      </c>
      <c r="J446" s="195">
        <f t="shared" ref="J446" si="435">SUM(J447:J448)</f>
        <v>0</v>
      </c>
      <c r="K446" s="195">
        <f t="shared" ref="K446" si="436">SUM(K447:K448)</f>
        <v>0</v>
      </c>
      <c r="L446" s="195">
        <f t="shared" ref="L446" si="437">SUM(L447:L448)</f>
        <v>28710</v>
      </c>
      <c r="M446" s="208">
        <f t="shared" ref="M446" si="438">SUM(M447:M448)</f>
        <v>0</v>
      </c>
      <c r="N446" s="194">
        <f>SUM(N447:N448)</f>
        <v>28710</v>
      </c>
      <c r="O446" s="195">
        <f t="shared" ref="O446" si="439">SUM(O447:O448)</f>
        <v>0</v>
      </c>
      <c r="P446" s="195">
        <f t="shared" ref="P446" si="440">SUM(P447:P448)</f>
        <v>0</v>
      </c>
      <c r="Q446" s="195">
        <f t="shared" ref="Q446" si="441">SUM(Q447:Q448)</f>
        <v>28710</v>
      </c>
      <c r="R446" s="196">
        <f t="shared" ref="R446" si="442">SUM(R447:R448)</f>
        <v>0</v>
      </c>
      <c r="S446" s="133">
        <f t="shared" si="424"/>
        <v>1</v>
      </c>
      <c r="T446" s="128" t="str">
        <f t="shared" si="425"/>
        <v xml:space="preserve"> </v>
      </c>
      <c r="U446" s="128" t="str">
        <f t="shared" si="426"/>
        <v xml:space="preserve"> </v>
      </c>
      <c r="V446" s="128">
        <f t="shared" si="427"/>
        <v>1</v>
      </c>
      <c r="W446" s="137" t="str">
        <f t="shared" si="428"/>
        <v xml:space="preserve"> </v>
      </c>
      <c r="X446" s="118"/>
    </row>
    <row r="447" spans="1:24" ht="36.75" customHeight="1" x14ac:dyDescent="0.2">
      <c r="A447" s="93"/>
      <c r="B447" s="6"/>
      <c r="C447" s="67" t="s">
        <v>310</v>
      </c>
      <c r="D447" s="197">
        <f>SUM(E447:H447)</f>
        <v>0</v>
      </c>
      <c r="E447" s="209"/>
      <c r="F447" s="217"/>
      <c r="G447" s="209"/>
      <c r="H447" s="218"/>
      <c r="I447" s="210">
        <f>SUM(J447:M447)</f>
        <v>11520</v>
      </c>
      <c r="J447" s="209"/>
      <c r="K447" s="217"/>
      <c r="L447" s="209">
        <v>11520</v>
      </c>
      <c r="M447" s="219"/>
      <c r="N447" s="197">
        <f>SUM(O447:R447)</f>
        <v>11520</v>
      </c>
      <c r="O447" s="209"/>
      <c r="P447" s="217"/>
      <c r="Q447" s="209">
        <v>11520</v>
      </c>
      <c r="R447" s="218"/>
      <c r="S447" s="132">
        <f t="shared" si="424"/>
        <v>1</v>
      </c>
      <c r="T447" s="127" t="str">
        <f t="shared" si="425"/>
        <v xml:space="preserve"> </v>
      </c>
      <c r="U447" s="127" t="str">
        <f t="shared" si="426"/>
        <v xml:space="preserve"> </v>
      </c>
      <c r="V447" s="127">
        <f t="shared" si="427"/>
        <v>1</v>
      </c>
      <c r="W447" s="136" t="str">
        <f t="shared" si="428"/>
        <v xml:space="preserve"> </v>
      </c>
      <c r="X447" s="114"/>
    </row>
    <row r="448" spans="1:24" ht="36.75" customHeight="1" x14ac:dyDescent="0.2">
      <c r="A448" s="93"/>
      <c r="B448" s="6"/>
      <c r="C448" s="67" t="s">
        <v>311</v>
      </c>
      <c r="D448" s="197">
        <f>SUM(E448:H448)</f>
        <v>0</v>
      </c>
      <c r="E448" s="209"/>
      <c r="F448" s="217"/>
      <c r="G448" s="209"/>
      <c r="H448" s="218"/>
      <c r="I448" s="210">
        <f>SUM(J448:M448)</f>
        <v>17190</v>
      </c>
      <c r="J448" s="209"/>
      <c r="K448" s="217"/>
      <c r="L448" s="209">
        <v>17190</v>
      </c>
      <c r="M448" s="219"/>
      <c r="N448" s="197">
        <f>SUM(O448:R448)</f>
        <v>17190</v>
      </c>
      <c r="O448" s="209"/>
      <c r="P448" s="217"/>
      <c r="Q448" s="209">
        <v>17190</v>
      </c>
      <c r="R448" s="218"/>
      <c r="S448" s="132">
        <f t="shared" si="424"/>
        <v>1</v>
      </c>
      <c r="T448" s="127" t="str">
        <f t="shared" si="425"/>
        <v xml:space="preserve"> </v>
      </c>
      <c r="U448" s="127" t="str">
        <f t="shared" si="426"/>
        <v xml:space="preserve"> </v>
      </c>
      <c r="V448" s="127">
        <f t="shared" si="427"/>
        <v>1</v>
      </c>
      <c r="W448" s="136" t="str">
        <f t="shared" si="428"/>
        <v xml:space="preserve"> </v>
      </c>
      <c r="X448" s="114"/>
    </row>
    <row r="449" spans="1:24" s="34" customFormat="1" ht="33" customHeight="1" x14ac:dyDescent="0.2">
      <c r="A449" s="101"/>
      <c r="B449" s="25"/>
      <c r="C449" s="81" t="s">
        <v>278</v>
      </c>
      <c r="D449" s="194">
        <f>SUM(D450)</f>
        <v>0</v>
      </c>
      <c r="E449" s="195">
        <f t="shared" ref="E449:H449" si="443">SUM(E450)</f>
        <v>0</v>
      </c>
      <c r="F449" s="195">
        <f t="shared" si="443"/>
        <v>0</v>
      </c>
      <c r="G449" s="195">
        <f t="shared" si="443"/>
        <v>0</v>
      </c>
      <c r="H449" s="196">
        <f t="shared" si="443"/>
        <v>0</v>
      </c>
      <c r="I449" s="207">
        <f>SUM(I450)</f>
        <v>11212.5</v>
      </c>
      <c r="J449" s="195">
        <f t="shared" ref="J449" si="444">SUM(J450)</f>
        <v>0</v>
      </c>
      <c r="K449" s="195">
        <f t="shared" ref="K449" si="445">SUM(K450)</f>
        <v>0</v>
      </c>
      <c r="L449" s="195">
        <f t="shared" ref="L449" si="446">SUM(L450)</f>
        <v>11212.5</v>
      </c>
      <c r="M449" s="208">
        <f t="shared" ref="M449" si="447">SUM(M450)</f>
        <v>0</v>
      </c>
      <c r="N449" s="194">
        <f>SUM(N450)</f>
        <v>11212.5</v>
      </c>
      <c r="O449" s="195">
        <f t="shared" ref="O449" si="448">SUM(O450)</f>
        <v>0</v>
      </c>
      <c r="P449" s="195">
        <f t="shared" ref="P449" si="449">SUM(P450)</f>
        <v>0</v>
      </c>
      <c r="Q449" s="195">
        <f t="shared" ref="Q449" si="450">SUM(Q450)</f>
        <v>11212.5</v>
      </c>
      <c r="R449" s="196">
        <f t="shared" ref="R449" si="451">SUM(R450)</f>
        <v>0</v>
      </c>
      <c r="S449" s="133">
        <f t="shared" si="424"/>
        <v>1</v>
      </c>
      <c r="T449" s="128" t="str">
        <f t="shared" si="425"/>
        <v xml:space="preserve"> </v>
      </c>
      <c r="U449" s="128" t="str">
        <f t="shared" si="426"/>
        <v xml:space="preserve"> </v>
      </c>
      <c r="V449" s="128">
        <f t="shared" si="427"/>
        <v>1</v>
      </c>
      <c r="W449" s="137" t="str">
        <f t="shared" si="428"/>
        <v xml:space="preserve"> </v>
      </c>
      <c r="X449" s="118"/>
    </row>
    <row r="450" spans="1:24" ht="36.75" customHeight="1" x14ac:dyDescent="0.2">
      <c r="A450" s="93"/>
      <c r="B450" s="6"/>
      <c r="C450" s="67" t="s">
        <v>312</v>
      </c>
      <c r="D450" s="197">
        <f>SUM(E450:H450)</f>
        <v>0</v>
      </c>
      <c r="E450" s="209"/>
      <c r="F450" s="217"/>
      <c r="G450" s="209"/>
      <c r="H450" s="218"/>
      <c r="I450" s="210">
        <f>SUM(J450:M450)</f>
        <v>11212.5</v>
      </c>
      <c r="J450" s="209"/>
      <c r="K450" s="217"/>
      <c r="L450" s="209">
        <v>11212.5</v>
      </c>
      <c r="M450" s="219"/>
      <c r="N450" s="197">
        <f>SUM(O450:R450)</f>
        <v>11212.5</v>
      </c>
      <c r="O450" s="209"/>
      <c r="P450" s="217"/>
      <c r="Q450" s="209">
        <v>11212.5</v>
      </c>
      <c r="R450" s="218"/>
      <c r="S450" s="132">
        <f t="shared" si="424"/>
        <v>1</v>
      </c>
      <c r="T450" s="127" t="str">
        <f t="shared" si="425"/>
        <v xml:space="preserve"> </v>
      </c>
      <c r="U450" s="127" t="str">
        <f t="shared" si="426"/>
        <v xml:space="preserve"> </v>
      </c>
      <c r="V450" s="127">
        <f t="shared" si="427"/>
        <v>1</v>
      </c>
      <c r="W450" s="136" t="str">
        <f t="shared" si="428"/>
        <v xml:space="preserve"> </v>
      </c>
      <c r="X450" s="114"/>
    </row>
    <row r="451" spans="1:24" s="34" customFormat="1" ht="30.75" customHeight="1" x14ac:dyDescent="0.2">
      <c r="A451" s="101"/>
      <c r="B451" s="25"/>
      <c r="C451" s="81" t="s">
        <v>153</v>
      </c>
      <c r="D451" s="194">
        <f>SUM(D452)</f>
        <v>0</v>
      </c>
      <c r="E451" s="195">
        <f t="shared" ref="E451" si="452">SUM(E452)</f>
        <v>0</v>
      </c>
      <c r="F451" s="195">
        <f t="shared" ref="F451" si="453">SUM(F452)</f>
        <v>0</v>
      </c>
      <c r="G451" s="195">
        <f t="shared" ref="G451" si="454">SUM(G452)</f>
        <v>0</v>
      </c>
      <c r="H451" s="196">
        <f t="shared" ref="H451" si="455">SUM(H452)</f>
        <v>0</v>
      </c>
      <c r="I451" s="207">
        <f>SUM(I452)</f>
        <v>14925</v>
      </c>
      <c r="J451" s="195">
        <f t="shared" ref="J451" si="456">SUM(J452)</f>
        <v>0</v>
      </c>
      <c r="K451" s="195">
        <f t="shared" ref="K451" si="457">SUM(K452)</f>
        <v>0</v>
      </c>
      <c r="L451" s="195">
        <f t="shared" ref="L451" si="458">SUM(L452)</f>
        <v>14925</v>
      </c>
      <c r="M451" s="208">
        <f t="shared" ref="M451" si="459">SUM(M452)</f>
        <v>0</v>
      </c>
      <c r="N451" s="194">
        <f>SUM(N452)</f>
        <v>14925</v>
      </c>
      <c r="O451" s="195">
        <f t="shared" ref="O451" si="460">SUM(O452)</f>
        <v>0</v>
      </c>
      <c r="P451" s="195">
        <f t="shared" ref="P451" si="461">SUM(P452)</f>
        <v>0</v>
      </c>
      <c r="Q451" s="195">
        <f t="shared" ref="Q451" si="462">SUM(Q452)</f>
        <v>14925</v>
      </c>
      <c r="R451" s="196">
        <f t="shared" ref="R451" si="463">SUM(R452)</f>
        <v>0</v>
      </c>
      <c r="S451" s="133">
        <f t="shared" si="424"/>
        <v>1</v>
      </c>
      <c r="T451" s="128" t="str">
        <f t="shared" si="425"/>
        <v xml:space="preserve"> </v>
      </c>
      <c r="U451" s="128" t="str">
        <f t="shared" si="426"/>
        <v xml:space="preserve"> </v>
      </c>
      <c r="V451" s="128">
        <f t="shared" si="427"/>
        <v>1</v>
      </c>
      <c r="W451" s="137" t="str">
        <f t="shared" si="428"/>
        <v xml:space="preserve"> </v>
      </c>
      <c r="X451" s="118"/>
    </row>
    <row r="452" spans="1:24" ht="48" customHeight="1" x14ac:dyDescent="0.2">
      <c r="A452" s="93"/>
      <c r="B452" s="6"/>
      <c r="C452" s="67" t="s">
        <v>313</v>
      </c>
      <c r="D452" s="197">
        <f>SUM(E452:H452)</f>
        <v>0</v>
      </c>
      <c r="E452" s="209"/>
      <c r="F452" s="217"/>
      <c r="G452" s="209"/>
      <c r="H452" s="218"/>
      <c r="I452" s="210">
        <f>SUM(J452:M452)</f>
        <v>14925</v>
      </c>
      <c r="J452" s="209"/>
      <c r="K452" s="217"/>
      <c r="L452" s="209">
        <v>14925</v>
      </c>
      <c r="M452" s="219"/>
      <c r="N452" s="197">
        <f>SUM(O452:R452)</f>
        <v>14925</v>
      </c>
      <c r="O452" s="209"/>
      <c r="P452" s="217"/>
      <c r="Q452" s="209">
        <v>14925</v>
      </c>
      <c r="R452" s="218"/>
      <c r="S452" s="132">
        <f t="shared" si="424"/>
        <v>1</v>
      </c>
      <c r="T452" s="127" t="str">
        <f t="shared" si="425"/>
        <v xml:space="preserve"> </v>
      </c>
      <c r="U452" s="127" t="str">
        <f t="shared" si="426"/>
        <v xml:space="preserve"> </v>
      </c>
      <c r="V452" s="127">
        <f t="shared" si="427"/>
        <v>1</v>
      </c>
      <c r="W452" s="136" t="str">
        <f t="shared" si="428"/>
        <v xml:space="preserve"> </v>
      </c>
      <c r="X452" s="114"/>
    </row>
    <row r="453" spans="1:24" s="34" customFormat="1" ht="36.75" customHeight="1" x14ac:dyDescent="0.2">
      <c r="A453" s="101"/>
      <c r="B453" s="25"/>
      <c r="C453" s="81" t="s">
        <v>248</v>
      </c>
      <c r="D453" s="194">
        <f>SUM(D454)</f>
        <v>0</v>
      </c>
      <c r="E453" s="195">
        <f t="shared" ref="E453" si="464">SUM(E454)</f>
        <v>0</v>
      </c>
      <c r="F453" s="195">
        <f t="shared" ref="F453" si="465">SUM(F454)</f>
        <v>0</v>
      </c>
      <c r="G453" s="195">
        <f t="shared" ref="G453" si="466">SUM(G454)</f>
        <v>0</v>
      </c>
      <c r="H453" s="196">
        <f t="shared" ref="H453" si="467">SUM(H454)</f>
        <v>0</v>
      </c>
      <c r="I453" s="207">
        <f>SUM(I454)</f>
        <v>17640</v>
      </c>
      <c r="J453" s="195">
        <f t="shared" ref="J453" si="468">SUM(J454)</f>
        <v>0</v>
      </c>
      <c r="K453" s="195">
        <f t="shared" ref="K453" si="469">SUM(K454)</f>
        <v>0</v>
      </c>
      <c r="L453" s="195">
        <f t="shared" ref="L453" si="470">SUM(L454)</f>
        <v>17640</v>
      </c>
      <c r="M453" s="208">
        <f t="shared" ref="M453" si="471">SUM(M454)</f>
        <v>0</v>
      </c>
      <c r="N453" s="194">
        <f>SUM(N454)</f>
        <v>17640</v>
      </c>
      <c r="O453" s="195">
        <f t="shared" ref="O453" si="472">SUM(O454)</f>
        <v>0</v>
      </c>
      <c r="P453" s="195">
        <f t="shared" ref="P453" si="473">SUM(P454)</f>
        <v>0</v>
      </c>
      <c r="Q453" s="195">
        <f t="shared" ref="Q453" si="474">SUM(Q454)</f>
        <v>17640</v>
      </c>
      <c r="R453" s="196">
        <f t="shared" ref="R453" si="475">SUM(R454)</f>
        <v>0</v>
      </c>
      <c r="S453" s="133">
        <f t="shared" si="424"/>
        <v>1</v>
      </c>
      <c r="T453" s="128" t="str">
        <f t="shared" si="425"/>
        <v xml:space="preserve"> </v>
      </c>
      <c r="U453" s="128" t="str">
        <f t="shared" si="426"/>
        <v xml:space="preserve"> </v>
      </c>
      <c r="V453" s="128">
        <f t="shared" si="427"/>
        <v>1</v>
      </c>
      <c r="W453" s="137" t="str">
        <f t="shared" si="428"/>
        <v xml:space="preserve"> </v>
      </c>
      <c r="X453" s="118"/>
    </row>
    <row r="454" spans="1:24" ht="35.25" customHeight="1" x14ac:dyDescent="0.2">
      <c r="A454" s="93"/>
      <c r="B454" s="6"/>
      <c r="C454" s="67" t="s">
        <v>314</v>
      </c>
      <c r="D454" s="197">
        <f>SUM(E454:H454)</f>
        <v>0</v>
      </c>
      <c r="E454" s="209"/>
      <c r="F454" s="217"/>
      <c r="G454" s="209"/>
      <c r="H454" s="218"/>
      <c r="I454" s="210">
        <f>SUM(J454:M454)</f>
        <v>17640</v>
      </c>
      <c r="J454" s="209"/>
      <c r="K454" s="217"/>
      <c r="L454" s="209">
        <v>17640</v>
      </c>
      <c r="M454" s="219"/>
      <c r="N454" s="197">
        <f>SUM(O454:R454)</f>
        <v>17640</v>
      </c>
      <c r="O454" s="209"/>
      <c r="P454" s="217"/>
      <c r="Q454" s="209">
        <v>17640</v>
      </c>
      <c r="R454" s="218"/>
      <c r="S454" s="132">
        <f t="shared" si="424"/>
        <v>1</v>
      </c>
      <c r="T454" s="127" t="str">
        <f t="shared" si="425"/>
        <v xml:space="preserve"> </v>
      </c>
      <c r="U454" s="127" t="str">
        <f t="shared" si="426"/>
        <v xml:space="preserve"> </v>
      </c>
      <c r="V454" s="127">
        <f t="shared" si="427"/>
        <v>1</v>
      </c>
      <c r="W454" s="136" t="str">
        <f t="shared" si="428"/>
        <v xml:space="preserve"> </v>
      </c>
      <c r="X454" s="114"/>
    </row>
    <row r="455" spans="1:24" s="10" customFormat="1" ht="66" customHeight="1" x14ac:dyDescent="0.2">
      <c r="A455" s="92">
        <v>1183</v>
      </c>
      <c r="B455" s="9">
        <v>32003</v>
      </c>
      <c r="C455" s="65" t="s">
        <v>169</v>
      </c>
      <c r="D455" s="166">
        <f>SUM(D456,D457,D460,D462,D464,D467,D470,D473,D477,D479,D481)</f>
        <v>1000000</v>
      </c>
      <c r="E455" s="167">
        <f t="shared" ref="E455:H455" si="476">SUM(E456,E457,E460,E462,E464,E467,E470,E473,E477,E479,E481)</f>
        <v>906889</v>
      </c>
      <c r="F455" s="167">
        <f t="shared" si="476"/>
        <v>0</v>
      </c>
      <c r="G455" s="167">
        <f>SUM(G456,G457,G460,G462,G464,G467,G470,G473,G477,G479,G481)</f>
        <v>93111</v>
      </c>
      <c r="H455" s="168">
        <f t="shared" si="476"/>
        <v>0</v>
      </c>
      <c r="I455" s="169">
        <f>SUM(I456,I457,I460,I462,I464,I467,I470,I473,I477,I479,I481)</f>
        <v>1252985.1000000001</v>
      </c>
      <c r="J455" s="167">
        <f t="shared" ref="J455" si="477">SUM(J456,J457,J460,J462,J464,J467,J470,J473,J477,J479,J481)</f>
        <v>1206429.6000000001</v>
      </c>
      <c r="K455" s="167">
        <f t="shared" ref="K455" si="478">SUM(K456,K457,K460,K462,K464,K467,K470,K473,K477,K479,K481)</f>
        <v>0</v>
      </c>
      <c r="L455" s="167">
        <f t="shared" ref="L455" si="479">SUM(L456,L457,L460,L462,L464,L467,L470,L473,L477,L479,L481)</f>
        <v>46555.5</v>
      </c>
      <c r="M455" s="170">
        <f t="shared" ref="M455" si="480">SUM(M456,M457,M460,M462,M464,M467,M470,M473,M477,M479,M481)</f>
        <v>0</v>
      </c>
      <c r="N455" s="166">
        <f>SUM(N456,N457,N460,N462,N464,N467,N470,N473,N477,N479,N481)</f>
        <v>1121825.7200000002</v>
      </c>
      <c r="O455" s="167">
        <f t="shared" ref="O455" si="481">SUM(O456,O457,O460,O462,O464,O467,O470,O473,O477,O479,O481)</f>
        <v>1121825.7200000002</v>
      </c>
      <c r="P455" s="167">
        <f t="shared" ref="P455" si="482">SUM(P456,P457,P460,P462,P464,P467,P470,P473,P477,P479,P481)</f>
        <v>0</v>
      </c>
      <c r="Q455" s="167">
        <f t="shared" ref="Q455" si="483">SUM(Q456,Q457,Q460,Q462,Q464,Q467,Q470,Q473,Q477,Q479,Q481)</f>
        <v>0</v>
      </c>
      <c r="R455" s="168">
        <f t="shared" ref="R455" si="484">SUM(R456,R457,R460,R462,R464,R467,R470,R473,R477,R479,R481)</f>
        <v>0</v>
      </c>
      <c r="S455" s="131">
        <f t="shared" si="424"/>
        <v>0.89532247430556045</v>
      </c>
      <c r="T455" s="126">
        <f t="shared" si="425"/>
        <v>0.92987250975937608</v>
      </c>
      <c r="U455" s="126" t="str">
        <f t="shared" si="426"/>
        <v xml:space="preserve"> </v>
      </c>
      <c r="V455" s="126">
        <f t="shared" si="427"/>
        <v>0</v>
      </c>
      <c r="W455" s="135" t="str">
        <f t="shared" si="428"/>
        <v xml:space="preserve"> </v>
      </c>
      <c r="X455" s="115">
        <v>2</v>
      </c>
    </row>
    <row r="456" spans="1:24" s="10" customFormat="1" ht="69.75" customHeight="1" x14ac:dyDescent="0.2">
      <c r="A456" s="92"/>
      <c r="B456" s="9"/>
      <c r="C456" s="65" t="s">
        <v>315</v>
      </c>
      <c r="D456" s="166">
        <f>SUM(E456:H456)</f>
        <v>1000000</v>
      </c>
      <c r="E456" s="18">
        <v>906889</v>
      </c>
      <c r="F456" s="224"/>
      <c r="G456" s="152">
        <v>93111</v>
      </c>
      <c r="H456" s="205"/>
      <c r="I456" s="169">
        <f>SUM(J456:M456)</f>
        <v>46555.5</v>
      </c>
      <c r="J456" s="18"/>
      <c r="K456" s="224"/>
      <c r="L456" s="152">
        <v>46555.5</v>
      </c>
      <c r="M456" s="206"/>
      <c r="N456" s="166">
        <f>SUM(O456:R456)</f>
        <v>0</v>
      </c>
      <c r="O456" s="18"/>
      <c r="P456" s="224"/>
      <c r="Q456" s="152"/>
      <c r="R456" s="205"/>
      <c r="S456" s="131">
        <f t="shared" si="424"/>
        <v>0</v>
      </c>
      <c r="T456" s="126" t="str">
        <f t="shared" si="425"/>
        <v xml:space="preserve"> </v>
      </c>
      <c r="U456" s="126" t="str">
        <f t="shared" si="426"/>
        <v xml:space="preserve"> </v>
      </c>
      <c r="V456" s="126">
        <f t="shared" si="427"/>
        <v>0</v>
      </c>
      <c r="W456" s="135" t="str">
        <f t="shared" si="428"/>
        <v xml:space="preserve"> </v>
      </c>
      <c r="X456" s="115"/>
    </row>
    <row r="457" spans="1:24" s="10" customFormat="1" ht="29.25" customHeight="1" x14ac:dyDescent="0.2">
      <c r="A457" s="92"/>
      <c r="B457" s="9"/>
      <c r="C457" s="81" t="s">
        <v>242</v>
      </c>
      <c r="D457" s="166">
        <f>SUM(D458:D459)</f>
        <v>0</v>
      </c>
      <c r="E457" s="167">
        <f>SUM(E458:E459)</f>
        <v>0</v>
      </c>
      <c r="F457" s="167">
        <f t="shared" ref="F457:H457" si="485">SUM(F458:F459)</f>
        <v>0</v>
      </c>
      <c r="G457" s="167">
        <f t="shared" si="485"/>
        <v>0</v>
      </c>
      <c r="H457" s="168">
        <f t="shared" si="485"/>
        <v>0</v>
      </c>
      <c r="I457" s="169">
        <f>SUM(I458:I459)</f>
        <v>147044</v>
      </c>
      <c r="J457" s="167">
        <f>SUM(J458:J459)</f>
        <v>147044</v>
      </c>
      <c r="K457" s="167">
        <f t="shared" ref="K457" si="486">SUM(K458:K459)</f>
        <v>0</v>
      </c>
      <c r="L457" s="167">
        <f t="shared" ref="L457" si="487">SUM(L458:L459)</f>
        <v>0</v>
      </c>
      <c r="M457" s="170">
        <f t="shared" ref="M457" si="488">SUM(M458:M459)</f>
        <v>0</v>
      </c>
      <c r="N457" s="166">
        <f>SUM(N458:N459)</f>
        <v>146598.44</v>
      </c>
      <c r="O457" s="167">
        <f>SUM(O458:O459)</f>
        <v>146598.44</v>
      </c>
      <c r="P457" s="167">
        <f t="shared" ref="P457" si="489">SUM(P458:P459)</f>
        <v>0</v>
      </c>
      <c r="Q457" s="167">
        <f t="shared" ref="Q457" si="490">SUM(Q458:Q459)</f>
        <v>0</v>
      </c>
      <c r="R457" s="168">
        <f t="shared" ref="R457" si="491">SUM(R458:R459)</f>
        <v>0</v>
      </c>
      <c r="S457" s="131">
        <f t="shared" si="424"/>
        <v>0.99696988656456575</v>
      </c>
      <c r="T457" s="126">
        <f t="shared" si="425"/>
        <v>0.99696988656456575</v>
      </c>
      <c r="U457" s="126" t="str">
        <f t="shared" si="426"/>
        <v xml:space="preserve"> </v>
      </c>
      <c r="V457" s="126" t="str">
        <f t="shared" si="427"/>
        <v xml:space="preserve"> </v>
      </c>
      <c r="W457" s="135" t="str">
        <f t="shared" si="428"/>
        <v xml:space="preserve"> </v>
      </c>
      <c r="X457" s="115"/>
    </row>
    <row r="458" spans="1:24" ht="36.75" customHeight="1" x14ac:dyDescent="0.2">
      <c r="A458" s="93"/>
      <c r="B458" s="6"/>
      <c r="C458" s="67" t="s">
        <v>316</v>
      </c>
      <c r="D458" s="197">
        <f>SUM(E458:H458)</f>
        <v>0</v>
      </c>
      <c r="E458" s="26"/>
      <c r="F458" s="217"/>
      <c r="G458" s="209"/>
      <c r="H458" s="218"/>
      <c r="I458" s="210">
        <f>SUM(J458:M458)</f>
        <v>67125.7</v>
      </c>
      <c r="J458" s="26">
        <v>67125.7</v>
      </c>
      <c r="K458" s="217"/>
      <c r="L458" s="209"/>
      <c r="M458" s="219"/>
      <c r="N458" s="197">
        <f>SUM(O458:R458)</f>
        <v>66971.62</v>
      </c>
      <c r="O458" s="26">
        <v>66971.62</v>
      </c>
      <c r="P458" s="217"/>
      <c r="Q458" s="209"/>
      <c r="R458" s="218"/>
      <c r="S458" s="132">
        <f t="shared" si="424"/>
        <v>0.99770460494266722</v>
      </c>
      <c r="T458" s="127">
        <f t="shared" si="425"/>
        <v>0.99770460494266722</v>
      </c>
      <c r="U458" s="127" t="str">
        <f t="shared" si="426"/>
        <v xml:space="preserve"> </v>
      </c>
      <c r="V458" s="127" t="str">
        <f t="shared" si="427"/>
        <v xml:space="preserve"> </v>
      </c>
      <c r="W458" s="136" t="str">
        <f t="shared" si="428"/>
        <v xml:space="preserve"> </v>
      </c>
      <c r="X458" s="114"/>
    </row>
    <row r="459" spans="1:24" ht="40.5" customHeight="1" x14ac:dyDescent="0.2">
      <c r="A459" s="93"/>
      <c r="B459" s="6"/>
      <c r="C459" s="67" t="s">
        <v>317</v>
      </c>
      <c r="D459" s="197">
        <f t="shared" ref="D459:D482" si="492">SUM(E459:H459)</f>
        <v>0</v>
      </c>
      <c r="E459" s="26"/>
      <c r="F459" s="217"/>
      <c r="G459" s="209"/>
      <c r="H459" s="218"/>
      <c r="I459" s="210">
        <f t="shared" ref="I459" si="493">SUM(J459:M459)</f>
        <v>79918.3</v>
      </c>
      <c r="J459" s="26">
        <v>79918.3</v>
      </c>
      <c r="K459" s="217"/>
      <c r="L459" s="209"/>
      <c r="M459" s="219"/>
      <c r="N459" s="197">
        <f t="shared" ref="N459" si="494">SUM(O459:R459)</f>
        <v>79626.820000000007</v>
      </c>
      <c r="O459" s="26">
        <v>79626.820000000007</v>
      </c>
      <c r="P459" s="217"/>
      <c r="Q459" s="209"/>
      <c r="R459" s="218"/>
      <c r="S459" s="132">
        <f t="shared" si="424"/>
        <v>0.99635277527174637</v>
      </c>
      <c r="T459" s="127">
        <f t="shared" si="425"/>
        <v>0.99635277527174637</v>
      </c>
      <c r="U459" s="127" t="str">
        <f t="shared" si="426"/>
        <v xml:space="preserve"> </v>
      </c>
      <c r="V459" s="127" t="str">
        <f t="shared" si="427"/>
        <v xml:space="preserve"> </v>
      </c>
      <c r="W459" s="136" t="str">
        <f t="shared" si="428"/>
        <v xml:space="preserve"> </v>
      </c>
      <c r="X459" s="114"/>
    </row>
    <row r="460" spans="1:24" s="10" customFormat="1" ht="28.5" customHeight="1" x14ac:dyDescent="0.2">
      <c r="A460" s="92"/>
      <c r="B460" s="9"/>
      <c r="C460" s="81" t="s">
        <v>278</v>
      </c>
      <c r="D460" s="166">
        <f>SUM(D461)</f>
        <v>0</v>
      </c>
      <c r="E460" s="167">
        <f t="shared" ref="E460:H460" si="495">SUM(E461)</f>
        <v>0</v>
      </c>
      <c r="F460" s="167">
        <f t="shared" si="495"/>
        <v>0</v>
      </c>
      <c r="G460" s="167">
        <f t="shared" si="495"/>
        <v>0</v>
      </c>
      <c r="H460" s="168">
        <f t="shared" si="495"/>
        <v>0</v>
      </c>
      <c r="I460" s="169">
        <f>SUM(I461)</f>
        <v>76370.2</v>
      </c>
      <c r="J460" s="167">
        <f t="shared" ref="J460" si="496">SUM(J461)</f>
        <v>76370.2</v>
      </c>
      <c r="K460" s="167">
        <f t="shared" ref="K460" si="497">SUM(K461)</f>
        <v>0</v>
      </c>
      <c r="L460" s="167">
        <f t="shared" ref="L460" si="498">SUM(L461)</f>
        <v>0</v>
      </c>
      <c r="M460" s="170">
        <f t="shared" ref="M460" si="499">SUM(M461)</f>
        <v>0</v>
      </c>
      <c r="N460" s="166">
        <f>SUM(N461)</f>
        <v>76051.199999999997</v>
      </c>
      <c r="O460" s="167">
        <f t="shared" ref="O460" si="500">SUM(O461)</f>
        <v>76051.199999999997</v>
      </c>
      <c r="P460" s="167">
        <f t="shared" ref="P460" si="501">SUM(P461)</f>
        <v>0</v>
      </c>
      <c r="Q460" s="167">
        <f t="shared" ref="Q460" si="502">SUM(Q461)</f>
        <v>0</v>
      </c>
      <c r="R460" s="168">
        <f t="shared" ref="R460" si="503">SUM(R461)</f>
        <v>0</v>
      </c>
      <c r="S460" s="131">
        <f t="shared" si="424"/>
        <v>0.99582297807259901</v>
      </c>
      <c r="T460" s="126">
        <f t="shared" si="425"/>
        <v>0.99582297807259901</v>
      </c>
      <c r="U460" s="127" t="str">
        <f t="shared" si="426"/>
        <v xml:space="preserve"> </v>
      </c>
      <c r="V460" s="127" t="str">
        <f t="shared" si="427"/>
        <v xml:space="preserve"> </v>
      </c>
      <c r="W460" s="136" t="str">
        <f t="shared" si="428"/>
        <v xml:space="preserve"> </v>
      </c>
      <c r="X460" s="115"/>
    </row>
    <row r="461" spans="1:24" s="41" customFormat="1" ht="38.25" customHeight="1" x14ac:dyDescent="0.2">
      <c r="A461" s="102"/>
      <c r="B461" s="27"/>
      <c r="C461" s="83" t="s">
        <v>318</v>
      </c>
      <c r="D461" s="225">
        <f t="shared" si="492"/>
        <v>0</v>
      </c>
      <c r="E461" s="57"/>
      <c r="F461" s="226"/>
      <c r="G461" s="227"/>
      <c r="H461" s="228"/>
      <c r="I461" s="229">
        <f t="shared" ref="I461" si="504">SUM(J461:M461)</f>
        <v>76370.2</v>
      </c>
      <c r="J461" s="57">
        <v>76370.2</v>
      </c>
      <c r="K461" s="226"/>
      <c r="L461" s="227"/>
      <c r="M461" s="230"/>
      <c r="N461" s="225">
        <f t="shared" ref="N461" si="505">SUM(O461:R461)</f>
        <v>76051.199999999997</v>
      </c>
      <c r="O461" s="57">
        <v>76051.199999999997</v>
      </c>
      <c r="P461" s="226"/>
      <c r="Q461" s="227"/>
      <c r="R461" s="228"/>
      <c r="S461" s="134">
        <f t="shared" si="424"/>
        <v>0.99582297807259901</v>
      </c>
      <c r="T461" s="129">
        <f t="shared" si="425"/>
        <v>0.99582297807259901</v>
      </c>
      <c r="U461" s="129" t="str">
        <f t="shared" si="426"/>
        <v xml:space="preserve"> </v>
      </c>
      <c r="V461" s="129" t="str">
        <f t="shared" si="427"/>
        <v xml:space="preserve"> </v>
      </c>
      <c r="W461" s="138" t="str">
        <f t="shared" si="428"/>
        <v xml:space="preserve"> </v>
      </c>
      <c r="X461" s="121"/>
    </row>
    <row r="462" spans="1:24" s="10" customFormat="1" ht="36.75" customHeight="1" x14ac:dyDescent="0.2">
      <c r="A462" s="92"/>
      <c r="B462" s="9"/>
      <c r="C462" s="81" t="s">
        <v>319</v>
      </c>
      <c r="D462" s="166">
        <f>SUM(D463)</f>
        <v>0</v>
      </c>
      <c r="E462" s="167">
        <f t="shared" ref="E462:H462" si="506">SUM(E463)</f>
        <v>0</v>
      </c>
      <c r="F462" s="167">
        <f t="shared" si="506"/>
        <v>0</v>
      </c>
      <c r="G462" s="167">
        <f t="shared" si="506"/>
        <v>0</v>
      </c>
      <c r="H462" s="168">
        <f t="shared" si="506"/>
        <v>0</v>
      </c>
      <c r="I462" s="169">
        <f>SUM(I463)</f>
        <v>67907.600000000006</v>
      </c>
      <c r="J462" s="167">
        <f t="shared" ref="J462" si="507">SUM(J463)</f>
        <v>67907.600000000006</v>
      </c>
      <c r="K462" s="167">
        <f t="shared" ref="K462" si="508">SUM(K463)</f>
        <v>0</v>
      </c>
      <c r="L462" s="167">
        <f t="shared" ref="L462" si="509">SUM(L463)</f>
        <v>0</v>
      </c>
      <c r="M462" s="170">
        <f t="shared" ref="M462" si="510">SUM(M463)</f>
        <v>0</v>
      </c>
      <c r="N462" s="166">
        <f>SUM(N463)</f>
        <v>67718.8</v>
      </c>
      <c r="O462" s="167">
        <f t="shared" ref="O462" si="511">SUM(O463)</f>
        <v>67718.8</v>
      </c>
      <c r="P462" s="167">
        <f t="shared" ref="P462" si="512">SUM(P463)</f>
        <v>0</v>
      </c>
      <c r="Q462" s="167">
        <f t="shared" ref="Q462" si="513">SUM(Q463)</f>
        <v>0</v>
      </c>
      <c r="R462" s="168">
        <f t="shared" ref="R462" si="514">SUM(R463)</f>
        <v>0</v>
      </c>
      <c r="S462" s="131">
        <f t="shared" si="424"/>
        <v>0.99721975154474607</v>
      </c>
      <c r="T462" s="126">
        <f t="shared" si="425"/>
        <v>0.99721975154474607</v>
      </c>
      <c r="U462" s="126" t="str">
        <f t="shared" si="426"/>
        <v xml:space="preserve"> </v>
      </c>
      <c r="V462" s="126" t="str">
        <f t="shared" si="427"/>
        <v xml:space="preserve"> </v>
      </c>
      <c r="W462" s="135" t="str">
        <f t="shared" si="428"/>
        <v xml:space="preserve"> </v>
      </c>
      <c r="X462" s="115"/>
    </row>
    <row r="463" spans="1:24" s="41" customFormat="1" ht="39" customHeight="1" x14ac:dyDescent="0.2">
      <c r="A463" s="102"/>
      <c r="B463" s="27"/>
      <c r="C463" s="83" t="s">
        <v>320</v>
      </c>
      <c r="D463" s="225">
        <f t="shared" si="492"/>
        <v>0</v>
      </c>
      <c r="E463" s="57"/>
      <c r="F463" s="226"/>
      <c r="G463" s="227"/>
      <c r="H463" s="228"/>
      <c r="I463" s="229">
        <f t="shared" ref="I463" si="515">SUM(J463:M463)</f>
        <v>67907.600000000006</v>
      </c>
      <c r="J463" s="57">
        <v>67907.600000000006</v>
      </c>
      <c r="K463" s="226"/>
      <c r="L463" s="227"/>
      <c r="M463" s="230"/>
      <c r="N463" s="225">
        <f t="shared" ref="N463" si="516">SUM(O463:R463)</f>
        <v>67718.8</v>
      </c>
      <c r="O463" s="57">
        <v>67718.8</v>
      </c>
      <c r="P463" s="226"/>
      <c r="Q463" s="227"/>
      <c r="R463" s="228"/>
      <c r="S463" s="134">
        <f t="shared" si="424"/>
        <v>0.99721975154474607</v>
      </c>
      <c r="T463" s="129">
        <f t="shared" si="425"/>
        <v>0.99721975154474607</v>
      </c>
      <c r="U463" s="129" t="str">
        <f t="shared" si="426"/>
        <v xml:space="preserve"> </v>
      </c>
      <c r="V463" s="129" t="str">
        <f t="shared" si="427"/>
        <v xml:space="preserve"> </v>
      </c>
      <c r="W463" s="138" t="str">
        <f t="shared" si="428"/>
        <v xml:space="preserve"> </v>
      </c>
      <c r="X463" s="121"/>
    </row>
    <row r="464" spans="1:24" s="10" customFormat="1" ht="36" customHeight="1" x14ac:dyDescent="0.2">
      <c r="A464" s="92"/>
      <c r="B464" s="9"/>
      <c r="C464" s="81" t="s">
        <v>38</v>
      </c>
      <c r="D464" s="166">
        <f>SUM(D465:D466)</f>
        <v>0</v>
      </c>
      <c r="E464" s="167">
        <f t="shared" ref="E464:H464" si="517">SUM(E465:E466)</f>
        <v>0</v>
      </c>
      <c r="F464" s="167">
        <f t="shared" si="517"/>
        <v>0</v>
      </c>
      <c r="G464" s="167">
        <f t="shared" si="517"/>
        <v>0</v>
      </c>
      <c r="H464" s="168">
        <f t="shared" si="517"/>
        <v>0</v>
      </c>
      <c r="I464" s="169">
        <f>SUM(I465:I466)</f>
        <v>142111</v>
      </c>
      <c r="J464" s="167">
        <f t="shared" ref="J464" si="518">SUM(J465:J466)</f>
        <v>142111</v>
      </c>
      <c r="K464" s="167">
        <f t="shared" ref="K464" si="519">SUM(K465:K466)</f>
        <v>0</v>
      </c>
      <c r="L464" s="167">
        <f t="shared" ref="L464" si="520">SUM(L465:L466)</f>
        <v>0</v>
      </c>
      <c r="M464" s="170">
        <f t="shared" ref="M464" si="521">SUM(M465:M466)</f>
        <v>0</v>
      </c>
      <c r="N464" s="166">
        <f>SUM(N465:N466)</f>
        <v>141749.41999999998</v>
      </c>
      <c r="O464" s="167">
        <f t="shared" ref="O464" si="522">SUM(O465:O466)</f>
        <v>141749.41999999998</v>
      </c>
      <c r="P464" s="167">
        <f t="shared" ref="P464" si="523">SUM(P465:P466)</f>
        <v>0</v>
      </c>
      <c r="Q464" s="167">
        <f t="shared" ref="Q464" si="524">SUM(Q465:Q466)</f>
        <v>0</v>
      </c>
      <c r="R464" s="168">
        <f t="shared" ref="R464" si="525">SUM(R465:R466)</f>
        <v>0</v>
      </c>
      <c r="S464" s="131">
        <f t="shared" si="424"/>
        <v>0.99745565086446497</v>
      </c>
      <c r="T464" s="126">
        <f t="shared" si="425"/>
        <v>0.99745565086446497</v>
      </c>
      <c r="U464" s="126" t="str">
        <f t="shared" si="426"/>
        <v xml:space="preserve"> </v>
      </c>
      <c r="V464" s="126" t="str">
        <f t="shared" si="427"/>
        <v xml:space="preserve"> </v>
      </c>
      <c r="W464" s="135" t="str">
        <f t="shared" si="428"/>
        <v xml:space="preserve"> </v>
      </c>
      <c r="X464" s="115"/>
    </row>
    <row r="465" spans="1:24" s="41" customFormat="1" ht="54.75" customHeight="1" x14ac:dyDescent="0.2">
      <c r="A465" s="102"/>
      <c r="B465" s="27"/>
      <c r="C465" s="83" t="s">
        <v>321</v>
      </c>
      <c r="D465" s="225">
        <f t="shared" si="492"/>
        <v>0</v>
      </c>
      <c r="E465" s="57"/>
      <c r="F465" s="226"/>
      <c r="G465" s="227"/>
      <c r="H465" s="228"/>
      <c r="I465" s="229">
        <f t="shared" ref="I465:I466" si="526">SUM(J465:M465)</f>
        <v>71353.8</v>
      </c>
      <c r="J465" s="57">
        <v>71353.8</v>
      </c>
      <c r="K465" s="226"/>
      <c r="L465" s="227"/>
      <c r="M465" s="230"/>
      <c r="N465" s="225">
        <f t="shared" ref="N465:N466" si="527">SUM(O465:R465)</f>
        <v>71210.720000000001</v>
      </c>
      <c r="O465" s="57">
        <v>71210.720000000001</v>
      </c>
      <c r="P465" s="226"/>
      <c r="Q465" s="227"/>
      <c r="R465" s="228"/>
      <c r="S465" s="134">
        <f t="shared" si="424"/>
        <v>0.99799478093668448</v>
      </c>
      <c r="T465" s="129">
        <f t="shared" si="425"/>
        <v>0.99799478093668448</v>
      </c>
      <c r="U465" s="129" t="str">
        <f t="shared" si="426"/>
        <v xml:space="preserve"> </v>
      </c>
      <c r="V465" s="129" t="str">
        <f t="shared" si="427"/>
        <v xml:space="preserve"> </v>
      </c>
      <c r="W465" s="138" t="str">
        <f t="shared" si="428"/>
        <v xml:space="preserve"> </v>
      </c>
      <c r="X465" s="121"/>
    </row>
    <row r="466" spans="1:24" s="41" customFormat="1" ht="40.5" customHeight="1" x14ac:dyDescent="0.2">
      <c r="A466" s="102"/>
      <c r="B466" s="27"/>
      <c r="C466" s="83" t="s">
        <v>322</v>
      </c>
      <c r="D466" s="225">
        <f t="shared" si="492"/>
        <v>0</v>
      </c>
      <c r="E466" s="57"/>
      <c r="F466" s="226"/>
      <c r="G466" s="227"/>
      <c r="H466" s="228"/>
      <c r="I466" s="229">
        <f t="shared" si="526"/>
        <v>70757.2</v>
      </c>
      <c r="J466" s="57">
        <v>70757.2</v>
      </c>
      <c r="K466" s="226"/>
      <c r="L466" s="227"/>
      <c r="M466" s="230"/>
      <c r="N466" s="225">
        <f t="shared" si="527"/>
        <v>70538.7</v>
      </c>
      <c r="O466" s="57">
        <v>70538.7</v>
      </c>
      <c r="P466" s="226"/>
      <c r="Q466" s="227"/>
      <c r="R466" s="228"/>
      <c r="S466" s="134">
        <f t="shared" si="424"/>
        <v>0.99691197503575613</v>
      </c>
      <c r="T466" s="129">
        <f t="shared" si="425"/>
        <v>0.99691197503575613</v>
      </c>
      <c r="U466" s="129" t="str">
        <f t="shared" si="426"/>
        <v xml:space="preserve"> </v>
      </c>
      <c r="V466" s="129" t="str">
        <f t="shared" si="427"/>
        <v xml:space="preserve"> </v>
      </c>
      <c r="W466" s="138" t="str">
        <f t="shared" si="428"/>
        <v xml:space="preserve"> </v>
      </c>
      <c r="X466" s="121"/>
    </row>
    <row r="467" spans="1:24" s="10" customFormat="1" ht="36" customHeight="1" x14ac:dyDescent="0.2">
      <c r="A467" s="92"/>
      <c r="B467" s="9"/>
      <c r="C467" s="81" t="s">
        <v>153</v>
      </c>
      <c r="D467" s="166">
        <f>SUM(D468:D469)</f>
        <v>0</v>
      </c>
      <c r="E467" s="167">
        <f t="shared" ref="E467:H467" si="528">SUM(E468:E469)</f>
        <v>0</v>
      </c>
      <c r="F467" s="167">
        <f t="shared" si="528"/>
        <v>0</v>
      </c>
      <c r="G467" s="167">
        <f t="shared" si="528"/>
        <v>0</v>
      </c>
      <c r="H467" s="168">
        <f t="shared" si="528"/>
        <v>0</v>
      </c>
      <c r="I467" s="169">
        <f>SUM(I468:I469)</f>
        <v>158625.20000000001</v>
      </c>
      <c r="J467" s="167">
        <f t="shared" ref="J467" si="529">SUM(J468:J469)</f>
        <v>158625.20000000001</v>
      </c>
      <c r="K467" s="167">
        <f t="shared" ref="K467" si="530">SUM(K468:K469)</f>
        <v>0</v>
      </c>
      <c r="L467" s="167">
        <f t="shared" ref="L467" si="531">SUM(L468:L469)</f>
        <v>0</v>
      </c>
      <c r="M467" s="170">
        <f t="shared" ref="M467" si="532">SUM(M468:M469)</f>
        <v>0</v>
      </c>
      <c r="N467" s="166">
        <f>SUM(N468:N469)</f>
        <v>157754.32</v>
      </c>
      <c r="O467" s="167">
        <f t="shared" ref="O467" si="533">SUM(O468:O469)</f>
        <v>157754.32</v>
      </c>
      <c r="P467" s="167">
        <f t="shared" ref="P467" si="534">SUM(P468:P469)</f>
        <v>0</v>
      </c>
      <c r="Q467" s="167">
        <f t="shared" ref="Q467" si="535">SUM(Q468:Q469)</f>
        <v>0</v>
      </c>
      <c r="R467" s="168">
        <f t="shared" ref="R467" si="536">SUM(R468:R469)</f>
        <v>0</v>
      </c>
      <c r="S467" s="131">
        <f t="shared" si="424"/>
        <v>0.99450982567713075</v>
      </c>
      <c r="T467" s="126">
        <f t="shared" si="425"/>
        <v>0.99450982567713075</v>
      </c>
      <c r="U467" s="126" t="str">
        <f t="shared" si="426"/>
        <v xml:space="preserve"> </v>
      </c>
      <c r="V467" s="126" t="str">
        <f t="shared" si="427"/>
        <v xml:space="preserve"> </v>
      </c>
      <c r="W467" s="135" t="str">
        <f t="shared" si="428"/>
        <v xml:space="preserve"> </v>
      </c>
      <c r="X467" s="115"/>
    </row>
    <row r="468" spans="1:24" ht="35.25" customHeight="1" x14ac:dyDescent="0.2">
      <c r="A468" s="93"/>
      <c r="B468" s="6"/>
      <c r="C468" s="83" t="s">
        <v>323</v>
      </c>
      <c r="D468" s="197">
        <f t="shared" si="492"/>
        <v>0</v>
      </c>
      <c r="E468" s="26"/>
      <c r="F468" s="217"/>
      <c r="G468" s="209"/>
      <c r="H468" s="218"/>
      <c r="I468" s="210">
        <f t="shared" ref="I468:I469" si="537">SUM(J468:M468)</f>
        <v>82232.100000000006</v>
      </c>
      <c r="J468" s="26">
        <v>82232.100000000006</v>
      </c>
      <c r="K468" s="217"/>
      <c r="L468" s="209"/>
      <c r="M468" s="219"/>
      <c r="N468" s="197">
        <f t="shared" ref="N468:N469" si="538">SUM(O468:R468)</f>
        <v>81778.61</v>
      </c>
      <c r="O468" s="26">
        <v>81778.61</v>
      </c>
      <c r="P468" s="217"/>
      <c r="Q468" s="209"/>
      <c r="R468" s="218"/>
      <c r="S468" s="132">
        <f t="shared" si="424"/>
        <v>0.99448524359708668</v>
      </c>
      <c r="T468" s="127">
        <f t="shared" si="425"/>
        <v>0.99448524359708668</v>
      </c>
      <c r="U468" s="127" t="str">
        <f t="shared" si="426"/>
        <v xml:space="preserve"> </v>
      </c>
      <c r="V468" s="127" t="str">
        <f t="shared" si="427"/>
        <v xml:space="preserve"> </v>
      </c>
      <c r="W468" s="136" t="str">
        <f t="shared" si="428"/>
        <v xml:space="preserve"> </v>
      </c>
      <c r="X468" s="114"/>
    </row>
    <row r="469" spans="1:24" ht="33.75" customHeight="1" x14ac:dyDescent="0.2">
      <c r="A469" s="93"/>
      <c r="B469" s="6"/>
      <c r="C469" s="83" t="s">
        <v>324</v>
      </c>
      <c r="D469" s="197">
        <f t="shared" si="492"/>
        <v>0</v>
      </c>
      <c r="E469" s="26"/>
      <c r="F469" s="217"/>
      <c r="G469" s="209"/>
      <c r="H469" s="218"/>
      <c r="I469" s="210">
        <f t="shared" si="537"/>
        <v>76393.100000000006</v>
      </c>
      <c r="J469" s="26">
        <v>76393.100000000006</v>
      </c>
      <c r="K469" s="217"/>
      <c r="L469" s="209"/>
      <c r="M469" s="219"/>
      <c r="N469" s="197">
        <f t="shared" si="538"/>
        <v>75975.710000000006</v>
      </c>
      <c r="O469" s="26">
        <v>75975.710000000006</v>
      </c>
      <c r="P469" s="217"/>
      <c r="Q469" s="209"/>
      <c r="R469" s="218"/>
      <c r="S469" s="132">
        <f t="shared" si="424"/>
        <v>0.99453628665416116</v>
      </c>
      <c r="T469" s="127">
        <f t="shared" si="425"/>
        <v>0.99453628665416116</v>
      </c>
      <c r="U469" s="127" t="str">
        <f t="shared" si="426"/>
        <v xml:space="preserve"> </v>
      </c>
      <c r="V469" s="127" t="str">
        <f t="shared" si="427"/>
        <v xml:space="preserve"> </v>
      </c>
      <c r="W469" s="136" t="str">
        <f t="shared" si="428"/>
        <v xml:space="preserve"> </v>
      </c>
      <c r="X469" s="114"/>
    </row>
    <row r="470" spans="1:24" s="34" customFormat="1" ht="33" customHeight="1" x14ac:dyDescent="0.2">
      <c r="A470" s="101"/>
      <c r="B470" s="25"/>
      <c r="C470" s="81" t="s">
        <v>248</v>
      </c>
      <c r="D470" s="194">
        <f>SUM(D471:D472)</f>
        <v>0</v>
      </c>
      <c r="E470" s="195">
        <f t="shared" ref="E470:H470" si="539">SUM(E471:E472)</f>
        <v>0</v>
      </c>
      <c r="F470" s="195">
        <f t="shared" si="539"/>
        <v>0</v>
      </c>
      <c r="G470" s="195">
        <f t="shared" si="539"/>
        <v>0</v>
      </c>
      <c r="H470" s="196">
        <f t="shared" si="539"/>
        <v>0</v>
      </c>
      <c r="I470" s="207">
        <f>SUM(I471:I472)</f>
        <v>153777.20000000001</v>
      </c>
      <c r="J470" s="195">
        <f t="shared" ref="J470" si="540">SUM(J471:J472)</f>
        <v>153777.20000000001</v>
      </c>
      <c r="K470" s="195">
        <f t="shared" ref="K470" si="541">SUM(K471:K472)</f>
        <v>0</v>
      </c>
      <c r="L470" s="195">
        <f t="shared" ref="L470" si="542">SUM(L471:L472)</f>
        <v>0</v>
      </c>
      <c r="M470" s="208">
        <f t="shared" ref="M470" si="543">SUM(M471:M472)</f>
        <v>0</v>
      </c>
      <c r="N470" s="194">
        <f>SUM(N471:N472)</f>
        <v>152558.06</v>
      </c>
      <c r="O470" s="195">
        <f t="shared" ref="O470" si="544">SUM(O471:O472)</f>
        <v>152558.06</v>
      </c>
      <c r="P470" s="195">
        <f t="shared" ref="P470" si="545">SUM(P471:P472)</f>
        <v>0</v>
      </c>
      <c r="Q470" s="195">
        <f t="shared" ref="Q470" si="546">SUM(Q471:Q472)</f>
        <v>0</v>
      </c>
      <c r="R470" s="196">
        <f t="shared" ref="R470" si="547">SUM(R471:R472)</f>
        <v>0</v>
      </c>
      <c r="S470" s="133">
        <f t="shared" si="424"/>
        <v>0.99207203668684296</v>
      </c>
      <c r="T470" s="128">
        <f t="shared" si="425"/>
        <v>0.99207203668684296</v>
      </c>
      <c r="U470" s="128" t="str">
        <f t="shared" si="426"/>
        <v xml:space="preserve"> </v>
      </c>
      <c r="V470" s="128" t="str">
        <f t="shared" si="427"/>
        <v xml:space="preserve"> </v>
      </c>
      <c r="W470" s="137" t="str">
        <f t="shared" si="428"/>
        <v xml:space="preserve"> </v>
      </c>
      <c r="X470" s="118"/>
    </row>
    <row r="471" spans="1:24" ht="34.5" customHeight="1" x14ac:dyDescent="0.2">
      <c r="A471" s="93"/>
      <c r="B471" s="6"/>
      <c r="C471" s="67" t="s">
        <v>325</v>
      </c>
      <c r="D471" s="197">
        <f t="shared" si="492"/>
        <v>0</v>
      </c>
      <c r="E471" s="26"/>
      <c r="F471" s="217"/>
      <c r="G471" s="209"/>
      <c r="H471" s="218"/>
      <c r="I471" s="210">
        <f t="shared" ref="I471:I472" si="548">SUM(J471:M471)</f>
        <v>80446.7</v>
      </c>
      <c r="J471" s="26">
        <v>80446.7</v>
      </c>
      <c r="K471" s="217"/>
      <c r="L471" s="209"/>
      <c r="M471" s="219"/>
      <c r="N471" s="197">
        <f t="shared" ref="N471:N472" si="549">SUM(O471:R471)</f>
        <v>79755.86</v>
      </c>
      <c r="O471" s="26">
        <v>79755.86</v>
      </c>
      <c r="P471" s="217"/>
      <c r="Q471" s="209"/>
      <c r="R471" s="218"/>
      <c r="S471" s="132">
        <f t="shared" si="424"/>
        <v>0.99141245072824624</v>
      </c>
      <c r="T471" s="127">
        <f t="shared" si="425"/>
        <v>0.99141245072824624</v>
      </c>
      <c r="U471" s="127" t="str">
        <f t="shared" si="426"/>
        <v xml:space="preserve"> </v>
      </c>
      <c r="V471" s="127" t="str">
        <f t="shared" si="427"/>
        <v xml:space="preserve"> </v>
      </c>
      <c r="W471" s="136" t="str">
        <f t="shared" si="428"/>
        <v xml:space="preserve"> </v>
      </c>
      <c r="X471" s="114"/>
    </row>
    <row r="472" spans="1:24" ht="42" customHeight="1" x14ac:dyDescent="0.2">
      <c r="A472" s="93"/>
      <c r="B472" s="6"/>
      <c r="C472" s="67" t="s">
        <v>326</v>
      </c>
      <c r="D472" s="197">
        <f t="shared" si="492"/>
        <v>0</v>
      </c>
      <c r="E472" s="26"/>
      <c r="F472" s="217"/>
      <c r="G472" s="209"/>
      <c r="H472" s="218"/>
      <c r="I472" s="210">
        <f t="shared" si="548"/>
        <v>73330.5</v>
      </c>
      <c r="J472" s="26">
        <v>73330.5</v>
      </c>
      <c r="K472" s="217"/>
      <c r="L472" s="209"/>
      <c r="M472" s="219"/>
      <c r="N472" s="197">
        <f t="shared" si="549"/>
        <v>72802.2</v>
      </c>
      <c r="O472" s="26">
        <v>72802.2</v>
      </c>
      <c r="P472" s="217"/>
      <c r="Q472" s="209"/>
      <c r="R472" s="218"/>
      <c r="S472" s="132">
        <f t="shared" si="424"/>
        <v>0.99279563074027855</v>
      </c>
      <c r="T472" s="127">
        <f t="shared" si="425"/>
        <v>0.99279563074027855</v>
      </c>
      <c r="U472" s="127" t="str">
        <f t="shared" si="426"/>
        <v xml:space="preserve"> </v>
      </c>
      <c r="V472" s="127" t="str">
        <f t="shared" si="427"/>
        <v xml:space="preserve"> </v>
      </c>
      <c r="W472" s="136" t="str">
        <f t="shared" si="428"/>
        <v xml:space="preserve"> </v>
      </c>
      <c r="X472" s="114"/>
    </row>
    <row r="473" spans="1:24" s="34" customFormat="1" ht="25.5" customHeight="1" x14ac:dyDescent="0.2">
      <c r="A473" s="101"/>
      <c r="B473" s="25"/>
      <c r="C473" s="81" t="s">
        <v>155</v>
      </c>
      <c r="D473" s="194">
        <f>SUM(D474:D476)</f>
        <v>0</v>
      </c>
      <c r="E473" s="195">
        <f t="shared" ref="E473:H473" si="550">SUM(E474:E476)</f>
        <v>0</v>
      </c>
      <c r="F473" s="195">
        <f t="shared" si="550"/>
        <v>0</v>
      </c>
      <c r="G473" s="195">
        <f t="shared" si="550"/>
        <v>0</v>
      </c>
      <c r="H473" s="196">
        <f t="shared" si="550"/>
        <v>0</v>
      </c>
      <c r="I473" s="207">
        <f>SUM(I474:I476)</f>
        <v>230682.6</v>
      </c>
      <c r="J473" s="195">
        <f t="shared" ref="J473" si="551">SUM(J474:J476)</f>
        <v>230682.6</v>
      </c>
      <c r="K473" s="195">
        <f t="shared" ref="K473" si="552">SUM(K474:K476)</f>
        <v>0</v>
      </c>
      <c r="L473" s="195">
        <f t="shared" ref="L473" si="553">SUM(L474:L476)</f>
        <v>0</v>
      </c>
      <c r="M473" s="208">
        <f t="shared" ref="M473" si="554">SUM(M474:M476)</f>
        <v>0</v>
      </c>
      <c r="N473" s="194">
        <f>SUM(N474:N476)</f>
        <v>227644.3</v>
      </c>
      <c r="O473" s="195">
        <f t="shared" ref="O473" si="555">SUM(O474:O476)</f>
        <v>227644.3</v>
      </c>
      <c r="P473" s="195">
        <f t="shared" ref="P473" si="556">SUM(P474:P476)</f>
        <v>0</v>
      </c>
      <c r="Q473" s="195">
        <f t="shared" ref="Q473" si="557">SUM(Q474:Q476)</f>
        <v>0</v>
      </c>
      <c r="R473" s="196">
        <f t="shared" ref="R473" si="558">SUM(R474:R476)</f>
        <v>0</v>
      </c>
      <c r="S473" s="133">
        <f t="shared" si="424"/>
        <v>0.98682908897333388</v>
      </c>
      <c r="T473" s="128">
        <f t="shared" si="425"/>
        <v>0.98682908897333388</v>
      </c>
      <c r="U473" s="128" t="str">
        <f t="shared" si="426"/>
        <v xml:space="preserve"> </v>
      </c>
      <c r="V473" s="128" t="str">
        <f t="shared" si="427"/>
        <v xml:space="preserve"> </v>
      </c>
      <c r="W473" s="137" t="str">
        <f t="shared" si="428"/>
        <v xml:space="preserve"> </v>
      </c>
      <c r="X473" s="118"/>
    </row>
    <row r="474" spans="1:24" s="10" customFormat="1" ht="45" customHeight="1" x14ac:dyDescent="0.2">
      <c r="A474" s="92"/>
      <c r="B474" s="9"/>
      <c r="C474" s="67" t="s">
        <v>327</v>
      </c>
      <c r="D474" s="197">
        <f t="shared" si="492"/>
        <v>0</v>
      </c>
      <c r="E474" s="18"/>
      <c r="F474" s="217"/>
      <c r="G474" s="152"/>
      <c r="H474" s="205"/>
      <c r="I474" s="210">
        <f t="shared" ref="I474:I476" si="559">SUM(J474:M474)</f>
        <v>73939.600000000006</v>
      </c>
      <c r="J474" s="26">
        <v>73939.600000000006</v>
      </c>
      <c r="K474" s="217"/>
      <c r="L474" s="152"/>
      <c r="M474" s="206"/>
      <c r="N474" s="197">
        <f t="shared" ref="N474:N476" si="560">SUM(O474:R474)</f>
        <v>73034.899999999994</v>
      </c>
      <c r="O474" s="26">
        <v>73034.899999999994</v>
      </c>
      <c r="P474" s="217"/>
      <c r="Q474" s="152"/>
      <c r="R474" s="205"/>
      <c r="S474" s="132">
        <f t="shared" si="424"/>
        <v>0.98776433737807601</v>
      </c>
      <c r="T474" s="127">
        <f t="shared" si="425"/>
        <v>0.98776433737807601</v>
      </c>
      <c r="U474" s="127" t="str">
        <f t="shared" si="426"/>
        <v xml:space="preserve"> </v>
      </c>
      <c r="V474" s="127" t="str">
        <f t="shared" si="427"/>
        <v xml:space="preserve"> </v>
      </c>
      <c r="W474" s="136" t="str">
        <f t="shared" si="428"/>
        <v xml:space="preserve"> </v>
      </c>
      <c r="X474" s="115"/>
    </row>
    <row r="475" spans="1:24" s="10" customFormat="1" ht="39.75" customHeight="1" x14ac:dyDescent="0.2">
      <c r="A475" s="92"/>
      <c r="B475" s="9"/>
      <c r="C475" s="67" t="s">
        <v>328</v>
      </c>
      <c r="D475" s="197">
        <f t="shared" si="492"/>
        <v>0</v>
      </c>
      <c r="E475" s="18"/>
      <c r="F475" s="217"/>
      <c r="G475" s="152"/>
      <c r="H475" s="205"/>
      <c r="I475" s="210">
        <f t="shared" si="559"/>
        <v>80209.899999999994</v>
      </c>
      <c r="J475" s="26">
        <v>80209.899999999994</v>
      </c>
      <c r="K475" s="217"/>
      <c r="L475" s="152"/>
      <c r="M475" s="206"/>
      <c r="N475" s="197">
        <f t="shared" si="560"/>
        <v>79074.5</v>
      </c>
      <c r="O475" s="26">
        <v>79074.5</v>
      </c>
      <c r="P475" s="217"/>
      <c r="Q475" s="152"/>
      <c r="R475" s="205"/>
      <c r="S475" s="132">
        <f t="shared" si="424"/>
        <v>0.98584464012547091</v>
      </c>
      <c r="T475" s="127">
        <f t="shared" si="425"/>
        <v>0.98584464012547091</v>
      </c>
      <c r="U475" s="127" t="str">
        <f t="shared" si="426"/>
        <v xml:space="preserve"> </v>
      </c>
      <c r="V475" s="127" t="str">
        <f t="shared" si="427"/>
        <v xml:space="preserve"> </v>
      </c>
      <c r="W475" s="136" t="str">
        <f t="shared" si="428"/>
        <v xml:space="preserve"> </v>
      </c>
      <c r="X475" s="115"/>
    </row>
    <row r="476" spans="1:24" ht="36.75" customHeight="1" x14ac:dyDescent="0.2">
      <c r="A476" s="93"/>
      <c r="B476" s="6"/>
      <c r="C476" s="67" t="s">
        <v>329</v>
      </c>
      <c r="D476" s="197">
        <f t="shared" si="492"/>
        <v>0</v>
      </c>
      <c r="E476" s="26"/>
      <c r="F476" s="217"/>
      <c r="G476" s="209"/>
      <c r="H476" s="218"/>
      <c r="I476" s="210">
        <f t="shared" si="559"/>
        <v>76533.100000000006</v>
      </c>
      <c r="J476" s="26">
        <v>76533.100000000006</v>
      </c>
      <c r="K476" s="217"/>
      <c r="L476" s="209"/>
      <c r="M476" s="219"/>
      <c r="N476" s="197">
        <f t="shared" si="560"/>
        <v>75534.899999999994</v>
      </c>
      <c r="O476" s="26">
        <v>75534.899999999994</v>
      </c>
      <c r="P476" s="217"/>
      <c r="Q476" s="209"/>
      <c r="R476" s="218"/>
      <c r="S476" s="132">
        <f t="shared" si="424"/>
        <v>0.98695727730877214</v>
      </c>
      <c r="T476" s="127">
        <f t="shared" si="425"/>
        <v>0.98695727730877214</v>
      </c>
      <c r="U476" s="127" t="str">
        <f t="shared" si="426"/>
        <v xml:space="preserve"> </v>
      </c>
      <c r="V476" s="127" t="str">
        <f t="shared" si="427"/>
        <v xml:space="preserve"> </v>
      </c>
      <c r="W476" s="136" t="str">
        <f t="shared" si="428"/>
        <v xml:space="preserve"> </v>
      </c>
      <c r="X476" s="114"/>
    </row>
    <row r="477" spans="1:24" s="34" customFormat="1" ht="38.25" customHeight="1" x14ac:dyDescent="0.2">
      <c r="A477" s="101"/>
      <c r="B477" s="25"/>
      <c r="C477" s="81" t="s">
        <v>253</v>
      </c>
      <c r="D477" s="194">
        <f>SUM(D478)</f>
        <v>0</v>
      </c>
      <c r="E477" s="195">
        <f t="shared" ref="E477:H477" si="561">SUM(E478)</f>
        <v>0</v>
      </c>
      <c r="F477" s="195">
        <f t="shared" si="561"/>
        <v>0</v>
      </c>
      <c r="G477" s="195">
        <f t="shared" si="561"/>
        <v>0</v>
      </c>
      <c r="H477" s="196">
        <f t="shared" si="561"/>
        <v>0</v>
      </c>
      <c r="I477" s="207">
        <f>SUM(I478)</f>
        <v>75324.399999999994</v>
      </c>
      <c r="J477" s="195">
        <f t="shared" ref="J477" si="562">SUM(J478)</f>
        <v>75324.399999999994</v>
      </c>
      <c r="K477" s="195">
        <f t="shared" ref="K477" si="563">SUM(K478)</f>
        <v>0</v>
      </c>
      <c r="L477" s="195">
        <f t="shared" ref="L477" si="564">SUM(L478)</f>
        <v>0</v>
      </c>
      <c r="M477" s="208">
        <f t="shared" ref="M477" si="565">SUM(M478)</f>
        <v>0</v>
      </c>
      <c r="N477" s="194">
        <f>SUM(N478)</f>
        <v>74941.88</v>
      </c>
      <c r="O477" s="195">
        <f t="shared" ref="O477" si="566">SUM(O478)</f>
        <v>74941.88</v>
      </c>
      <c r="P477" s="195">
        <f t="shared" ref="P477" si="567">SUM(P478)</f>
        <v>0</v>
      </c>
      <c r="Q477" s="195">
        <f t="shared" ref="Q477" si="568">SUM(Q478)</f>
        <v>0</v>
      </c>
      <c r="R477" s="196">
        <f t="shared" ref="R477" si="569">SUM(R478)</f>
        <v>0</v>
      </c>
      <c r="S477" s="133">
        <f t="shared" si="424"/>
        <v>0.99492169867931257</v>
      </c>
      <c r="T477" s="128">
        <f t="shared" si="425"/>
        <v>0.99492169867931257</v>
      </c>
      <c r="U477" s="128" t="str">
        <f t="shared" si="426"/>
        <v xml:space="preserve"> </v>
      </c>
      <c r="V477" s="128" t="str">
        <f t="shared" si="427"/>
        <v xml:space="preserve"> </v>
      </c>
      <c r="W477" s="137" t="str">
        <f t="shared" si="428"/>
        <v xml:space="preserve"> </v>
      </c>
      <c r="X477" s="118"/>
    </row>
    <row r="478" spans="1:24" ht="36" customHeight="1" x14ac:dyDescent="0.2">
      <c r="A478" s="93"/>
      <c r="B478" s="6"/>
      <c r="C478" s="67" t="s">
        <v>330</v>
      </c>
      <c r="D478" s="197">
        <f t="shared" si="492"/>
        <v>0</v>
      </c>
      <c r="E478" s="26"/>
      <c r="F478" s="217"/>
      <c r="G478" s="209"/>
      <c r="H478" s="218"/>
      <c r="I478" s="210">
        <f t="shared" ref="I478" si="570">SUM(J478:M478)</f>
        <v>75324.399999999994</v>
      </c>
      <c r="J478" s="26">
        <v>75324.399999999994</v>
      </c>
      <c r="K478" s="217"/>
      <c r="L478" s="209"/>
      <c r="M478" s="219"/>
      <c r="N478" s="197">
        <f t="shared" ref="N478" si="571">SUM(O478:R478)</f>
        <v>74941.88</v>
      </c>
      <c r="O478" s="26">
        <v>74941.88</v>
      </c>
      <c r="P478" s="217"/>
      <c r="Q478" s="209"/>
      <c r="R478" s="218"/>
      <c r="S478" s="132">
        <f t="shared" si="424"/>
        <v>0.99492169867931257</v>
      </c>
      <c r="T478" s="127">
        <f t="shared" si="425"/>
        <v>0.99492169867931257</v>
      </c>
      <c r="U478" s="127" t="str">
        <f t="shared" si="426"/>
        <v xml:space="preserve"> </v>
      </c>
      <c r="V478" s="127" t="str">
        <f t="shared" si="427"/>
        <v xml:space="preserve"> </v>
      </c>
      <c r="W478" s="136" t="str">
        <f t="shared" si="428"/>
        <v xml:space="preserve"> </v>
      </c>
      <c r="X478" s="114"/>
    </row>
    <row r="479" spans="1:24" s="34" customFormat="1" ht="34.5" customHeight="1" x14ac:dyDescent="0.2">
      <c r="A479" s="101"/>
      <c r="B479" s="25"/>
      <c r="C479" s="81" t="s">
        <v>250</v>
      </c>
      <c r="D479" s="194">
        <f>SUM(D480)</f>
        <v>0</v>
      </c>
      <c r="E479" s="195">
        <f t="shared" ref="E479:H479" si="572">SUM(E480)</f>
        <v>0</v>
      </c>
      <c r="F479" s="195">
        <f t="shared" si="572"/>
        <v>0</v>
      </c>
      <c r="G479" s="195">
        <f t="shared" si="572"/>
        <v>0</v>
      </c>
      <c r="H479" s="196">
        <f t="shared" si="572"/>
        <v>0</v>
      </c>
      <c r="I479" s="207">
        <f>SUM(I480)</f>
        <v>76335.8</v>
      </c>
      <c r="J479" s="195">
        <f t="shared" ref="J479" si="573">SUM(J480)</f>
        <v>76335.8</v>
      </c>
      <c r="K479" s="195">
        <f t="shared" ref="K479" si="574">SUM(K480)</f>
        <v>0</v>
      </c>
      <c r="L479" s="195">
        <f t="shared" ref="L479" si="575">SUM(L480)</f>
        <v>0</v>
      </c>
      <c r="M479" s="208">
        <f t="shared" ref="M479" si="576">SUM(M480)</f>
        <v>0</v>
      </c>
      <c r="N479" s="194">
        <f>SUM(N480)</f>
        <v>76320.2</v>
      </c>
      <c r="O479" s="195">
        <f t="shared" ref="O479" si="577">SUM(O480)</f>
        <v>76320.2</v>
      </c>
      <c r="P479" s="195">
        <f t="shared" ref="P479" si="578">SUM(P480)</f>
        <v>0</v>
      </c>
      <c r="Q479" s="195">
        <f t="shared" ref="Q479" si="579">SUM(Q480)</f>
        <v>0</v>
      </c>
      <c r="R479" s="196">
        <f t="shared" ref="R479" si="580">SUM(R480)</f>
        <v>0</v>
      </c>
      <c r="S479" s="133">
        <f t="shared" si="424"/>
        <v>0.9997956397915525</v>
      </c>
      <c r="T479" s="128">
        <f t="shared" si="425"/>
        <v>0.9997956397915525</v>
      </c>
      <c r="U479" s="128" t="str">
        <f t="shared" si="426"/>
        <v xml:space="preserve"> </v>
      </c>
      <c r="V479" s="128" t="str">
        <f t="shared" si="427"/>
        <v xml:space="preserve"> </v>
      </c>
      <c r="W479" s="137" t="str">
        <f t="shared" si="428"/>
        <v xml:space="preserve"> </v>
      </c>
      <c r="X479" s="118"/>
    </row>
    <row r="480" spans="1:24" ht="39.75" customHeight="1" x14ac:dyDescent="0.2">
      <c r="A480" s="93"/>
      <c r="B480" s="6"/>
      <c r="C480" s="67" t="s">
        <v>331</v>
      </c>
      <c r="D480" s="197">
        <f t="shared" si="492"/>
        <v>0</v>
      </c>
      <c r="E480" s="26"/>
      <c r="F480" s="217"/>
      <c r="G480" s="209"/>
      <c r="H480" s="218"/>
      <c r="I480" s="210">
        <f t="shared" ref="I480" si="581">SUM(J480:M480)</f>
        <v>76335.8</v>
      </c>
      <c r="J480" s="26">
        <v>76335.8</v>
      </c>
      <c r="K480" s="217"/>
      <c r="L480" s="209"/>
      <c r="M480" s="219"/>
      <c r="N480" s="197">
        <f t="shared" ref="N480" si="582">SUM(O480:R480)</f>
        <v>76320.2</v>
      </c>
      <c r="O480" s="26">
        <v>76320.2</v>
      </c>
      <c r="P480" s="217"/>
      <c r="Q480" s="209"/>
      <c r="R480" s="218"/>
      <c r="S480" s="132">
        <f t="shared" si="424"/>
        <v>0.9997956397915525</v>
      </c>
      <c r="T480" s="127">
        <f t="shared" si="425"/>
        <v>0.9997956397915525</v>
      </c>
      <c r="U480" s="127" t="str">
        <f t="shared" si="426"/>
        <v xml:space="preserve"> </v>
      </c>
      <c r="V480" s="127" t="str">
        <f t="shared" si="427"/>
        <v xml:space="preserve"> </v>
      </c>
      <c r="W480" s="136" t="str">
        <f t="shared" si="428"/>
        <v xml:space="preserve"> </v>
      </c>
      <c r="X480" s="114"/>
    </row>
    <row r="481" spans="1:24" s="34" customFormat="1" ht="36" customHeight="1" x14ac:dyDescent="0.2">
      <c r="A481" s="101"/>
      <c r="B481" s="25"/>
      <c r="C481" s="81" t="s">
        <v>255</v>
      </c>
      <c r="D481" s="194">
        <f>SUM(D482)</f>
        <v>0</v>
      </c>
      <c r="E481" s="195">
        <f t="shared" ref="E481:H481" si="583">SUM(E482)</f>
        <v>0</v>
      </c>
      <c r="F481" s="195">
        <f t="shared" si="583"/>
        <v>0</v>
      </c>
      <c r="G481" s="195">
        <f t="shared" si="583"/>
        <v>0</v>
      </c>
      <c r="H481" s="196">
        <f t="shared" si="583"/>
        <v>0</v>
      </c>
      <c r="I481" s="207">
        <f>SUM(I482)</f>
        <v>78251.600000000006</v>
      </c>
      <c r="J481" s="195">
        <f t="shared" ref="J481" si="584">SUM(J482)</f>
        <v>78251.600000000006</v>
      </c>
      <c r="K481" s="195">
        <f t="shared" ref="K481" si="585">SUM(K482)</f>
        <v>0</v>
      </c>
      <c r="L481" s="195">
        <f t="shared" ref="L481" si="586">SUM(L482)</f>
        <v>0</v>
      </c>
      <c r="M481" s="208">
        <f t="shared" ref="M481" si="587">SUM(M482)</f>
        <v>0</v>
      </c>
      <c r="N481" s="194">
        <f>SUM(N482)</f>
        <v>489.1</v>
      </c>
      <c r="O481" s="195">
        <f t="shared" ref="O481" si="588">SUM(O482)</f>
        <v>489.1</v>
      </c>
      <c r="P481" s="195">
        <f t="shared" ref="P481" si="589">SUM(P482)</f>
        <v>0</v>
      </c>
      <c r="Q481" s="195">
        <f t="shared" ref="Q481" si="590">SUM(Q482)</f>
        <v>0</v>
      </c>
      <c r="R481" s="196">
        <f t="shared" ref="R481" si="591">SUM(R482)</f>
        <v>0</v>
      </c>
      <c r="S481" s="133">
        <f t="shared" si="424"/>
        <v>6.250351430513881E-3</v>
      </c>
      <c r="T481" s="128">
        <f t="shared" si="425"/>
        <v>6.250351430513881E-3</v>
      </c>
      <c r="U481" s="128" t="str">
        <f t="shared" si="426"/>
        <v xml:space="preserve"> </v>
      </c>
      <c r="V481" s="128" t="str">
        <f t="shared" si="427"/>
        <v xml:space="preserve"> </v>
      </c>
      <c r="W481" s="137" t="str">
        <f t="shared" si="428"/>
        <v xml:space="preserve"> </v>
      </c>
      <c r="X481" s="118"/>
    </row>
    <row r="482" spans="1:24" ht="40.5" customHeight="1" x14ac:dyDescent="0.2">
      <c r="A482" s="93"/>
      <c r="B482" s="6"/>
      <c r="C482" s="67" t="s">
        <v>332</v>
      </c>
      <c r="D482" s="197">
        <f t="shared" si="492"/>
        <v>0</v>
      </c>
      <c r="E482" s="26"/>
      <c r="F482" s="217"/>
      <c r="G482" s="209"/>
      <c r="H482" s="218"/>
      <c r="I482" s="210">
        <f t="shared" ref="I482" si="592">SUM(J482:M482)</f>
        <v>78251.600000000006</v>
      </c>
      <c r="J482" s="26">
        <v>78251.600000000006</v>
      </c>
      <c r="K482" s="217"/>
      <c r="L482" s="209"/>
      <c r="M482" s="219"/>
      <c r="N482" s="197">
        <f t="shared" ref="N482" si="593">SUM(O482:R482)</f>
        <v>489.1</v>
      </c>
      <c r="O482" s="26">
        <v>489.1</v>
      </c>
      <c r="P482" s="217"/>
      <c r="Q482" s="209"/>
      <c r="R482" s="218"/>
      <c r="S482" s="132">
        <f t="shared" si="424"/>
        <v>6.250351430513881E-3</v>
      </c>
      <c r="T482" s="127">
        <f t="shared" si="425"/>
        <v>6.250351430513881E-3</v>
      </c>
      <c r="U482" s="127" t="str">
        <f t="shared" si="426"/>
        <v xml:space="preserve"> </v>
      </c>
      <c r="V482" s="127" t="str">
        <f t="shared" si="427"/>
        <v xml:space="preserve"> </v>
      </c>
      <c r="W482" s="136" t="str">
        <f t="shared" si="428"/>
        <v xml:space="preserve"> </v>
      </c>
      <c r="X482" s="114"/>
    </row>
    <row r="483" spans="1:24" s="10" customFormat="1" ht="67.5" customHeight="1" x14ac:dyDescent="0.2">
      <c r="A483" s="92">
        <v>1183</v>
      </c>
      <c r="B483" s="9">
        <v>32004</v>
      </c>
      <c r="C483" s="65" t="s">
        <v>333</v>
      </c>
      <c r="D483" s="166">
        <f>SUM(D484,D488,D490,D493,D496,D498,D501)</f>
        <v>0</v>
      </c>
      <c r="E483" s="167">
        <f t="shared" ref="E483:H483" si="594">SUM(E484,E488,E490,E493,E496,E498,E501)</f>
        <v>0</v>
      </c>
      <c r="F483" s="167">
        <f t="shared" si="594"/>
        <v>0</v>
      </c>
      <c r="G483" s="167">
        <f t="shared" si="594"/>
        <v>0</v>
      </c>
      <c r="H483" s="168">
        <f t="shared" si="594"/>
        <v>0</v>
      </c>
      <c r="I483" s="169">
        <f>SUM(I484,I488,I490,I493,I496,I498,I501)</f>
        <v>635403.39999999991</v>
      </c>
      <c r="J483" s="167">
        <f t="shared" ref="J483" si="595">SUM(J484,J488,J490,J493,J496,J498,J501)</f>
        <v>0</v>
      </c>
      <c r="K483" s="167">
        <f t="shared" ref="K483" si="596">SUM(K484,K488,K490,K493,K496,K498,K501)</f>
        <v>635403.39999999991</v>
      </c>
      <c r="L483" s="167">
        <f t="shared" ref="L483" si="597">SUM(L484,L488,L490,L493,L496,L498,L501)</f>
        <v>0</v>
      </c>
      <c r="M483" s="170">
        <f t="shared" ref="M483" si="598">SUM(M484,M488,M490,M493,M496,M498,M501)</f>
        <v>0</v>
      </c>
      <c r="N483" s="166">
        <f>SUM(N484,N488,N490,N493,N496,N498,N501)</f>
        <v>535598.4</v>
      </c>
      <c r="O483" s="167">
        <f t="shared" ref="O483" si="599">SUM(O484,O488,O490,O493,O496,O498,O501)</f>
        <v>0</v>
      </c>
      <c r="P483" s="167">
        <f t="shared" ref="P483" si="600">SUM(P484,P488,P490,P493,P496,P498,P501)</f>
        <v>535598.4</v>
      </c>
      <c r="Q483" s="167">
        <f t="shared" ref="Q483" si="601">SUM(Q484,Q488,Q490,Q493,Q496,Q498,Q501)</f>
        <v>0</v>
      </c>
      <c r="R483" s="168">
        <f t="shared" ref="R483" si="602">SUM(R484,R488,R490,R493,R496,R498,R501)</f>
        <v>0</v>
      </c>
      <c r="S483" s="131">
        <f t="shared" si="424"/>
        <v>0.84292655657807325</v>
      </c>
      <c r="T483" s="126" t="str">
        <f t="shared" si="425"/>
        <v xml:space="preserve"> </v>
      </c>
      <c r="U483" s="126">
        <f t="shared" si="426"/>
        <v>0.84292655657807325</v>
      </c>
      <c r="V483" s="126" t="str">
        <f t="shared" si="427"/>
        <v xml:space="preserve"> </v>
      </c>
      <c r="W483" s="135" t="str">
        <f t="shared" si="428"/>
        <v xml:space="preserve"> </v>
      </c>
      <c r="X483" s="115">
        <v>2</v>
      </c>
    </row>
    <row r="484" spans="1:24" s="34" customFormat="1" ht="39.75" customHeight="1" x14ac:dyDescent="0.2">
      <c r="A484" s="103"/>
      <c r="B484" s="58"/>
      <c r="C484" s="81" t="s">
        <v>39</v>
      </c>
      <c r="D484" s="194">
        <f>SUM(D485:D487)</f>
        <v>0</v>
      </c>
      <c r="E484" s="195">
        <f t="shared" ref="E484:H484" si="603">SUM(E485:E487)</f>
        <v>0</v>
      </c>
      <c r="F484" s="195">
        <f t="shared" si="603"/>
        <v>0</v>
      </c>
      <c r="G484" s="195">
        <f t="shared" si="603"/>
        <v>0</v>
      </c>
      <c r="H484" s="196">
        <f t="shared" si="603"/>
        <v>0</v>
      </c>
      <c r="I484" s="207">
        <f>SUM(I485:I487)</f>
        <v>170201.8</v>
      </c>
      <c r="J484" s="195">
        <f t="shared" ref="J484" si="604">SUM(J485:J487)</f>
        <v>0</v>
      </c>
      <c r="K484" s="195">
        <f t="shared" ref="K484" si="605">SUM(K485:K487)</f>
        <v>170201.8</v>
      </c>
      <c r="L484" s="195">
        <f t="shared" ref="L484" si="606">SUM(L485:L487)</f>
        <v>0</v>
      </c>
      <c r="M484" s="208">
        <f t="shared" ref="M484" si="607">SUM(M485:M487)</f>
        <v>0</v>
      </c>
      <c r="N484" s="194">
        <f>SUM(N485:N487)</f>
        <v>158239.6</v>
      </c>
      <c r="O484" s="195">
        <f t="shared" ref="O484" si="608">SUM(O485:O487)</f>
        <v>0</v>
      </c>
      <c r="P484" s="195">
        <f t="shared" ref="P484" si="609">SUM(P485:P487)</f>
        <v>158239.6</v>
      </c>
      <c r="Q484" s="195">
        <f t="shared" ref="Q484" si="610">SUM(Q485:Q487)</f>
        <v>0</v>
      </c>
      <c r="R484" s="196">
        <f t="shared" ref="R484" si="611">SUM(R485:R487)</f>
        <v>0</v>
      </c>
      <c r="S484" s="133">
        <f t="shared" si="424"/>
        <v>0.92971754705296894</v>
      </c>
      <c r="T484" s="128" t="str">
        <f t="shared" si="425"/>
        <v xml:space="preserve"> </v>
      </c>
      <c r="U484" s="128">
        <f t="shared" si="426"/>
        <v>0.92971754705296894</v>
      </c>
      <c r="V484" s="128" t="str">
        <f t="shared" si="427"/>
        <v xml:space="preserve"> </v>
      </c>
      <c r="W484" s="137" t="str">
        <f t="shared" si="428"/>
        <v xml:space="preserve"> </v>
      </c>
      <c r="X484" s="118"/>
    </row>
    <row r="485" spans="1:24" ht="38.25" customHeight="1" x14ac:dyDescent="0.2">
      <c r="A485" s="104"/>
      <c r="B485" s="29"/>
      <c r="C485" s="67" t="s">
        <v>334</v>
      </c>
      <c r="D485" s="197">
        <f>SUM(E485:H485)</f>
        <v>0</v>
      </c>
      <c r="E485" s="26"/>
      <c r="F485" s="217"/>
      <c r="G485" s="209"/>
      <c r="H485" s="218"/>
      <c r="I485" s="210">
        <f>SUM(J485:M485)</f>
        <v>71855.299999999988</v>
      </c>
      <c r="J485" s="26"/>
      <c r="K485" s="223">
        <f>88454.7-16599.4</f>
        <v>71855.299999999988</v>
      </c>
      <c r="L485" s="209"/>
      <c r="M485" s="219"/>
      <c r="N485" s="197">
        <f>SUM(O485:R485)</f>
        <v>66378.3</v>
      </c>
      <c r="O485" s="26"/>
      <c r="P485" s="223">
        <v>66378.3</v>
      </c>
      <c r="Q485" s="209"/>
      <c r="R485" s="218"/>
      <c r="S485" s="132">
        <f t="shared" si="424"/>
        <v>0.92377736924068254</v>
      </c>
      <c r="T485" s="127" t="str">
        <f t="shared" si="425"/>
        <v xml:space="preserve"> </v>
      </c>
      <c r="U485" s="127">
        <f t="shared" si="426"/>
        <v>0.92377736924068254</v>
      </c>
      <c r="V485" s="127" t="str">
        <f t="shared" si="427"/>
        <v xml:space="preserve"> </v>
      </c>
      <c r="W485" s="136" t="str">
        <f t="shared" si="428"/>
        <v xml:space="preserve"> </v>
      </c>
      <c r="X485" s="114"/>
    </row>
    <row r="486" spans="1:24" ht="39.75" customHeight="1" x14ac:dyDescent="0.2">
      <c r="A486" s="104"/>
      <c r="B486" s="29"/>
      <c r="C486" s="67" t="s">
        <v>335</v>
      </c>
      <c r="D486" s="197">
        <f t="shared" ref="D486:D502" si="612">SUM(E486:H486)</f>
        <v>0</v>
      </c>
      <c r="E486" s="26"/>
      <c r="F486" s="217"/>
      <c r="G486" s="209"/>
      <c r="H486" s="218"/>
      <c r="I486" s="210">
        <f t="shared" ref="I486:I487" si="613">SUM(J486:M486)</f>
        <v>51141.1</v>
      </c>
      <c r="J486" s="26"/>
      <c r="K486" s="223">
        <v>51141.1</v>
      </c>
      <c r="L486" s="209"/>
      <c r="M486" s="219"/>
      <c r="N486" s="197">
        <f t="shared" ref="N486:N487" si="614">SUM(O486:R486)</f>
        <v>48839.4</v>
      </c>
      <c r="O486" s="26"/>
      <c r="P486" s="223">
        <v>48839.4</v>
      </c>
      <c r="Q486" s="209"/>
      <c r="R486" s="218"/>
      <c r="S486" s="132">
        <f t="shared" si="424"/>
        <v>0.95499314641257238</v>
      </c>
      <c r="T486" s="127" t="str">
        <f t="shared" si="425"/>
        <v xml:space="preserve"> </v>
      </c>
      <c r="U486" s="127">
        <f t="shared" si="426"/>
        <v>0.95499314641257238</v>
      </c>
      <c r="V486" s="127" t="str">
        <f t="shared" si="427"/>
        <v xml:space="preserve"> </v>
      </c>
      <c r="W486" s="136" t="str">
        <f t="shared" si="428"/>
        <v xml:space="preserve"> </v>
      </c>
      <c r="X486" s="114"/>
    </row>
    <row r="487" spans="1:24" ht="54.75" customHeight="1" x14ac:dyDescent="0.2">
      <c r="A487" s="104"/>
      <c r="B487" s="29"/>
      <c r="C487" s="67" t="s">
        <v>336</v>
      </c>
      <c r="D487" s="197">
        <f t="shared" si="612"/>
        <v>0</v>
      </c>
      <c r="E487" s="26"/>
      <c r="F487" s="217"/>
      <c r="G487" s="209"/>
      <c r="H487" s="218"/>
      <c r="I487" s="210">
        <f t="shared" si="613"/>
        <v>47205.399999999994</v>
      </c>
      <c r="J487" s="26"/>
      <c r="K487" s="223">
        <f>50730.2-3524.8</f>
        <v>47205.399999999994</v>
      </c>
      <c r="L487" s="209"/>
      <c r="M487" s="219"/>
      <c r="N487" s="197">
        <f t="shared" si="614"/>
        <v>43021.9</v>
      </c>
      <c r="O487" s="26"/>
      <c r="P487" s="223">
        <v>43021.9</v>
      </c>
      <c r="Q487" s="209"/>
      <c r="R487" s="218"/>
      <c r="S487" s="132">
        <f t="shared" si="424"/>
        <v>0.91137666453414246</v>
      </c>
      <c r="T487" s="127" t="str">
        <f t="shared" si="425"/>
        <v xml:space="preserve"> </v>
      </c>
      <c r="U487" s="127">
        <f t="shared" si="426"/>
        <v>0.91137666453414246</v>
      </c>
      <c r="V487" s="127" t="str">
        <f t="shared" si="427"/>
        <v xml:space="preserve"> </v>
      </c>
      <c r="W487" s="136" t="str">
        <f t="shared" si="428"/>
        <v xml:space="preserve"> </v>
      </c>
      <c r="X487" s="114"/>
    </row>
    <row r="488" spans="1:24" s="34" customFormat="1" ht="36" customHeight="1" x14ac:dyDescent="0.2">
      <c r="A488" s="103"/>
      <c r="B488" s="58"/>
      <c r="C488" s="81" t="s">
        <v>242</v>
      </c>
      <c r="D488" s="194">
        <f>SUM(D489)</f>
        <v>0</v>
      </c>
      <c r="E488" s="195">
        <f t="shared" ref="E488:H488" si="615">SUM(E489)</f>
        <v>0</v>
      </c>
      <c r="F488" s="195">
        <f t="shared" si="615"/>
        <v>0</v>
      </c>
      <c r="G488" s="195">
        <f t="shared" si="615"/>
        <v>0</v>
      </c>
      <c r="H488" s="196">
        <f t="shared" si="615"/>
        <v>0</v>
      </c>
      <c r="I488" s="207">
        <f>SUM(I489)</f>
        <v>104345</v>
      </c>
      <c r="J488" s="195">
        <f t="shared" ref="J488" si="616">SUM(J489)</f>
        <v>0</v>
      </c>
      <c r="K488" s="195">
        <f t="shared" ref="K488" si="617">SUM(K489)</f>
        <v>104345</v>
      </c>
      <c r="L488" s="195">
        <f t="shared" ref="L488" si="618">SUM(L489)</f>
        <v>0</v>
      </c>
      <c r="M488" s="208">
        <f t="shared" ref="M488" si="619">SUM(M489)</f>
        <v>0</v>
      </c>
      <c r="N488" s="194">
        <f>SUM(N489)</f>
        <v>100945.4</v>
      </c>
      <c r="O488" s="195">
        <f t="shared" ref="O488" si="620">SUM(O489)</f>
        <v>0</v>
      </c>
      <c r="P488" s="195">
        <f t="shared" ref="P488" si="621">SUM(P489)</f>
        <v>100945.4</v>
      </c>
      <c r="Q488" s="195">
        <f t="shared" ref="Q488" si="622">SUM(Q489)</f>
        <v>0</v>
      </c>
      <c r="R488" s="196">
        <f t="shared" ref="R488" si="623">SUM(R489)</f>
        <v>0</v>
      </c>
      <c r="S488" s="133">
        <f t="shared" si="424"/>
        <v>0.96741961761464368</v>
      </c>
      <c r="T488" s="128" t="str">
        <f t="shared" si="425"/>
        <v xml:space="preserve"> </v>
      </c>
      <c r="U488" s="128">
        <f t="shared" si="426"/>
        <v>0.96741961761464368</v>
      </c>
      <c r="V488" s="128" t="str">
        <f t="shared" si="427"/>
        <v xml:space="preserve"> </v>
      </c>
      <c r="W488" s="137" t="str">
        <f t="shared" si="428"/>
        <v xml:space="preserve"> </v>
      </c>
      <c r="X488" s="118"/>
    </row>
    <row r="489" spans="1:24" ht="54.75" customHeight="1" x14ac:dyDescent="0.2">
      <c r="A489" s="104"/>
      <c r="B489" s="29"/>
      <c r="C489" s="67" t="s">
        <v>337</v>
      </c>
      <c r="D489" s="197">
        <f t="shared" si="612"/>
        <v>0</v>
      </c>
      <c r="E489" s="26"/>
      <c r="F489" s="217"/>
      <c r="G489" s="209"/>
      <c r="H489" s="218"/>
      <c r="I489" s="210">
        <f t="shared" ref="I489" si="624">SUM(J489:M489)</f>
        <v>104345</v>
      </c>
      <c r="J489" s="26"/>
      <c r="K489" s="217">
        <v>104345</v>
      </c>
      <c r="L489" s="209"/>
      <c r="M489" s="219"/>
      <c r="N489" s="197">
        <f t="shared" ref="N489" si="625">SUM(O489:R489)</f>
        <v>100945.4</v>
      </c>
      <c r="O489" s="26"/>
      <c r="P489" s="217">
        <v>100945.4</v>
      </c>
      <c r="Q489" s="209"/>
      <c r="R489" s="218"/>
      <c r="S489" s="132">
        <f t="shared" si="424"/>
        <v>0.96741961761464368</v>
      </c>
      <c r="T489" s="127" t="str">
        <f t="shared" si="425"/>
        <v xml:space="preserve"> </v>
      </c>
      <c r="U489" s="127">
        <f t="shared" si="426"/>
        <v>0.96741961761464368</v>
      </c>
      <c r="V489" s="127" t="str">
        <f t="shared" si="427"/>
        <v xml:space="preserve"> </v>
      </c>
      <c r="W489" s="136" t="str">
        <f t="shared" si="428"/>
        <v xml:space="preserve"> </v>
      </c>
      <c r="X489" s="114"/>
    </row>
    <row r="490" spans="1:24" s="34" customFormat="1" ht="33" customHeight="1" x14ac:dyDescent="0.2">
      <c r="A490" s="103"/>
      <c r="B490" s="58"/>
      <c r="C490" s="81" t="s">
        <v>244</v>
      </c>
      <c r="D490" s="194">
        <f>SUM(D491:D492)</f>
        <v>0</v>
      </c>
      <c r="E490" s="195">
        <f t="shared" ref="E490:H490" si="626">SUM(E491:E492)</f>
        <v>0</v>
      </c>
      <c r="F490" s="195">
        <f t="shared" si="626"/>
        <v>0</v>
      </c>
      <c r="G490" s="195">
        <f t="shared" si="626"/>
        <v>0</v>
      </c>
      <c r="H490" s="196">
        <f t="shared" si="626"/>
        <v>0</v>
      </c>
      <c r="I490" s="207">
        <f>SUM(I491:I492)</f>
        <v>96218.4</v>
      </c>
      <c r="J490" s="195">
        <f t="shared" ref="J490" si="627">SUM(J491:J492)</f>
        <v>0</v>
      </c>
      <c r="K490" s="195">
        <f t="shared" ref="K490" si="628">SUM(K491:K492)</f>
        <v>96218.4</v>
      </c>
      <c r="L490" s="195">
        <f t="shared" ref="L490" si="629">SUM(L491:L492)</f>
        <v>0</v>
      </c>
      <c r="M490" s="208">
        <f t="shared" ref="M490" si="630">SUM(M491:M492)</f>
        <v>0</v>
      </c>
      <c r="N490" s="194">
        <f>SUM(N491:N492)</f>
        <v>91025.1</v>
      </c>
      <c r="O490" s="195">
        <f t="shared" ref="O490" si="631">SUM(O491:O492)</f>
        <v>0</v>
      </c>
      <c r="P490" s="195">
        <f t="shared" ref="P490" si="632">SUM(P491:P492)</f>
        <v>91025.1</v>
      </c>
      <c r="Q490" s="195">
        <f t="shared" ref="Q490" si="633">SUM(Q491:Q492)</f>
        <v>0</v>
      </c>
      <c r="R490" s="196">
        <f t="shared" ref="R490" si="634">SUM(R491:R492)</f>
        <v>0</v>
      </c>
      <c r="S490" s="133">
        <f t="shared" si="424"/>
        <v>0.94602591604100683</v>
      </c>
      <c r="T490" s="128" t="str">
        <f t="shared" si="425"/>
        <v xml:space="preserve"> </v>
      </c>
      <c r="U490" s="128">
        <f t="shared" si="426"/>
        <v>0.94602591604100683</v>
      </c>
      <c r="V490" s="128" t="str">
        <f t="shared" si="427"/>
        <v xml:space="preserve"> </v>
      </c>
      <c r="W490" s="137" t="str">
        <f t="shared" si="428"/>
        <v xml:space="preserve"> </v>
      </c>
      <c r="X490" s="118"/>
    </row>
    <row r="491" spans="1:24" ht="40.5" customHeight="1" x14ac:dyDescent="0.2">
      <c r="A491" s="104"/>
      <c r="B491" s="29"/>
      <c r="C491" s="67" t="s">
        <v>338</v>
      </c>
      <c r="D491" s="197">
        <f t="shared" si="612"/>
        <v>0</v>
      </c>
      <c r="E491" s="26"/>
      <c r="F491" s="217"/>
      <c r="G491" s="209"/>
      <c r="H491" s="218"/>
      <c r="I491" s="210">
        <f t="shared" ref="I491:I492" si="635">SUM(J491:M491)</f>
        <v>62181.7</v>
      </c>
      <c r="J491" s="26"/>
      <c r="K491" s="217">
        <v>62181.7</v>
      </c>
      <c r="L491" s="209"/>
      <c r="M491" s="219"/>
      <c r="N491" s="197">
        <f t="shared" ref="N491:N492" si="636">SUM(O491:R491)</f>
        <v>57855.1</v>
      </c>
      <c r="O491" s="26"/>
      <c r="P491" s="217">
        <v>57855.1</v>
      </c>
      <c r="Q491" s="209"/>
      <c r="R491" s="218"/>
      <c r="S491" s="132">
        <f t="shared" si="424"/>
        <v>0.93042004319598859</v>
      </c>
      <c r="T491" s="127" t="str">
        <f t="shared" si="425"/>
        <v xml:space="preserve"> </v>
      </c>
      <c r="U491" s="127">
        <f t="shared" si="426"/>
        <v>0.93042004319598859</v>
      </c>
      <c r="V491" s="127" t="str">
        <f t="shared" si="427"/>
        <v xml:space="preserve"> </v>
      </c>
      <c r="W491" s="136" t="str">
        <f t="shared" si="428"/>
        <v xml:space="preserve"> </v>
      </c>
      <c r="X491" s="114"/>
    </row>
    <row r="492" spans="1:24" ht="54.75" customHeight="1" x14ac:dyDescent="0.2">
      <c r="A492" s="104"/>
      <c r="B492" s="29"/>
      <c r="C492" s="67" t="s">
        <v>339</v>
      </c>
      <c r="D492" s="197">
        <f t="shared" si="612"/>
        <v>0</v>
      </c>
      <c r="E492" s="26"/>
      <c r="F492" s="217"/>
      <c r="G492" s="209"/>
      <c r="H492" s="218"/>
      <c r="I492" s="210">
        <f t="shared" si="635"/>
        <v>34036.699999999997</v>
      </c>
      <c r="J492" s="26"/>
      <c r="K492" s="217">
        <v>34036.699999999997</v>
      </c>
      <c r="L492" s="209"/>
      <c r="M492" s="219"/>
      <c r="N492" s="197">
        <f t="shared" si="636"/>
        <v>33170</v>
      </c>
      <c r="O492" s="26"/>
      <c r="P492" s="217">
        <v>33170</v>
      </c>
      <c r="Q492" s="209"/>
      <c r="R492" s="218"/>
      <c r="S492" s="132">
        <f t="shared" si="424"/>
        <v>0.97453630933668667</v>
      </c>
      <c r="T492" s="127" t="str">
        <f t="shared" si="425"/>
        <v xml:space="preserve"> </v>
      </c>
      <c r="U492" s="127">
        <f t="shared" si="426"/>
        <v>0.97453630933668667</v>
      </c>
      <c r="V492" s="127" t="str">
        <f t="shared" si="427"/>
        <v xml:space="preserve"> </v>
      </c>
      <c r="W492" s="136" t="str">
        <f t="shared" si="428"/>
        <v xml:space="preserve"> </v>
      </c>
      <c r="X492" s="114"/>
    </row>
    <row r="493" spans="1:24" s="34" customFormat="1" ht="33" customHeight="1" x14ac:dyDescent="0.2">
      <c r="A493" s="103"/>
      <c r="B493" s="58"/>
      <c r="C493" s="81" t="s">
        <v>153</v>
      </c>
      <c r="D493" s="194">
        <f>SUM(D494:D495)</f>
        <v>0</v>
      </c>
      <c r="E493" s="195">
        <f t="shared" ref="E493:H493" si="637">SUM(E494:E495)</f>
        <v>0</v>
      </c>
      <c r="F493" s="195">
        <f t="shared" si="637"/>
        <v>0</v>
      </c>
      <c r="G493" s="195">
        <f t="shared" si="637"/>
        <v>0</v>
      </c>
      <c r="H493" s="196">
        <f t="shared" si="637"/>
        <v>0</v>
      </c>
      <c r="I493" s="207">
        <f>SUM(I494:I495)</f>
        <v>104724.6</v>
      </c>
      <c r="J493" s="195">
        <f t="shared" ref="J493" si="638">SUM(J494:J495)</f>
        <v>0</v>
      </c>
      <c r="K493" s="195">
        <f t="shared" ref="K493" si="639">SUM(K494:K495)</f>
        <v>104724.6</v>
      </c>
      <c r="L493" s="195">
        <f t="shared" ref="L493" si="640">SUM(L494:L495)</f>
        <v>0</v>
      </c>
      <c r="M493" s="208">
        <f t="shared" ref="M493" si="641">SUM(M494:M495)</f>
        <v>0</v>
      </c>
      <c r="N493" s="194">
        <f>SUM(N494:N495)</f>
        <v>72169.2</v>
      </c>
      <c r="O493" s="195">
        <f t="shared" ref="O493" si="642">SUM(O494:O495)</f>
        <v>0</v>
      </c>
      <c r="P493" s="195">
        <f t="shared" ref="P493" si="643">SUM(P494:P495)</f>
        <v>72169.2</v>
      </c>
      <c r="Q493" s="195">
        <f t="shared" ref="Q493" si="644">SUM(Q494:Q495)</f>
        <v>0</v>
      </c>
      <c r="R493" s="196">
        <f t="shared" ref="R493" si="645">SUM(R494:R495)</f>
        <v>0</v>
      </c>
      <c r="S493" s="133">
        <f t="shared" si="424"/>
        <v>0.68913321225385438</v>
      </c>
      <c r="T493" s="128" t="str">
        <f t="shared" si="425"/>
        <v xml:space="preserve"> </v>
      </c>
      <c r="U493" s="128">
        <f t="shared" si="426"/>
        <v>0.68913321225385438</v>
      </c>
      <c r="V493" s="128" t="str">
        <f t="shared" si="427"/>
        <v xml:space="preserve"> </v>
      </c>
      <c r="W493" s="137" t="str">
        <f t="shared" si="428"/>
        <v xml:space="preserve"> </v>
      </c>
      <c r="X493" s="118"/>
    </row>
    <row r="494" spans="1:24" ht="41.25" customHeight="1" x14ac:dyDescent="0.2">
      <c r="A494" s="104"/>
      <c r="B494" s="29"/>
      <c r="C494" s="67" t="s">
        <v>340</v>
      </c>
      <c r="D494" s="197">
        <f t="shared" si="612"/>
        <v>0</v>
      </c>
      <c r="E494" s="26"/>
      <c r="F494" s="217"/>
      <c r="G494" s="209"/>
      <c r="H494" s="218"/>
      <c r="I494" s="210">
        <f t="shared" ref="I494:I495" si="646">SUM(J494:M494)</f>
        <v>47066.5</v>
      </c>
      <c r="J494" s="26"/>
      <c r="K494" s="217">
        <v>47066.5</v>
      </c>
      <c r="L494" s="209"/>
      <c r="M494" s="219"/>
      <c r="N494" s="197">
        <f t="shared" ref="N494:N495" si="647">SUM(O494:R494)</f>
        <v>24673.200000000001</v>
      </c>
      <c r="O494" s="26"/>
      <c r="P494" s="217">
        <v>24673.200000000001</v>
      </c>
      <c r="Q494" s="209"/>
      <c r="R494" s="218"/>
      <c r="S494" s="132">
        <f t="shared" si="424"/>
        <v>0.5242199866146835</v>
      </c>
      <c r="T494" s="127" t="str">
        <f t="shared" si="425"/>
        <v xml:space="preserve"> </v>
      </c>
      <c r="U494" s="127">
        <f t="shared" si="426"/>
        <v>0.5242199866146835</v>
      </c>
      <c r="V494" s="127" t="str">
        <f t="shared" si="427"/>
        <v xml:space="preserve"> </v>
      </c>
      <c r="W494" s="136" t="str">
        <f t="shared" si="428"/>
        <v xml:space="preserve"> </v>
      </c>
      <c r="X494" s="114"/>
    </row>
    <row r="495" spans="1:24" ht="54.75" customHeight="1" x14ac:dyDescent="0.2">
      <c r="A495" s="104"/>
      <c r="B495" s="29"/>
      <c r="C495" s="67" t="s">
        <v>341</v>
      </c>
      <c r="D495" s="197">
        <f t="shared" si="612"/>
        <v>0</v>
      </c>
      <c r="E495" s="26"/>
      <c r="F495" s="217"/>
      <c r="G495" s="209"/>
      <c r="H495" s="218"/>
      <c r="I495" s="210">
        <f t="shared" si="646"/>
        <v>57658.1</v>
      </c>
      <c r="J495" s="26"/>
      <c r="K495" s="217">
        <v>57658.1</v>
      </c>
      <c r="L495" s="209"/>
      <c r="M495" s="219"/>
      <c r="N495" s="197">
        <f t="shared" si="647"/>
        <v>47496</v>
      </c>
      <c r="O495" s="26"/>
      <c r="P495" s="217">
        <v>47496</v>
      </c>
      <c r="Q495" s="209"/>
      <c r="R495" s="218"/>
      <c r="S495" s="132">
        <f t="shared" si="424"/>
        <v>0.82375243027432399</v>
      </c>
      <c r="T495" s="127" t="str">
        <f t="shared" si="425"/>
        <v xml:space="preserve"> </v>
      </c>
      <c r="U495" s="127">
        <f t="shared" si="426"/>
        <v>0.82375243027432399</v>
      </c>
      <c r="V495" s="127" t="str">
        <f t="shared" si="427"/>
        <v xml:space="preserve"> </v>
      </c>
      <c r="W495" s="136" t="str">
        <f t="shared" si="428"/>
        <v xml:space="preserve"> </v>
      </c>
      <c r="X495" s="114"/>
    </row>
    <row r="496" spans="1:24" s="34" customFormat="1" ht="29.25" customHeight="1" x14ac:dyDescent="0.2">
      <c r="A496" s="103"/>
      <c r="B496" s="58"/>
      <c r="C496" s="81" t="s">
        <v>248</v>
      </c>
      <c r="D496" s="194">
        <f>SUM(D497)</f>
        <v>0</v>
      </c>
      <c r="E496" s="195">
        <f t="shared" ref="E496:H496" si="648">SUM(E497)</f>
        <v>0</v>
      </c>
      <c r="F496" s="195">
        <f t="shared" si="648"/>
        <v>0</v>
      </c>
      <c r="G496" s="195">
        <f t="shared" si="648"/>
        <v>0</v>
      </c>
      <c r="H496" s="196">
        <f t="shared" si="648"/>
        <v>0</v>
      </c>
      <c r="I496" s="207">
        <f>SUM(I497)</f>
        <v>20561.599999999999</v>
      </c>
      <c r="J496" s="195">
        <f t="shared" ref="J496" si="649">SUM(J497)</f>
        <v>0</v>
      </c>
      <c r="K496" s="195">
        <f t="shared" ref="K496" si="650">SUM(K497)</f>
        <v>20561.599999999999</v>
      </c>
      <c r="L496" s="195">
        <f t="shared" ref="L496" si="651">SUM(L497)</f>
        <v>0</v>
      </c>
      <c r="M496" s="208">
        <f t="shared" ref="M496" si="652">SUM(M497)</f>
        <v>0</v>
      </c>
      <c r="N496" s="194">
        <f>SUM(N497)</f>
        <v>16856.900000000001</v>
      </c>
      <c r="O496" s="195">
        <f t="shared" ref="O496" si="653">SUM(O497)</f>
        <v>0</v>
      </c>
      <c r="P496" s="195">
        <f t="shared" ref="P496" si="654">SUM(P497)</f>
        <v>16856.900000000001</v>
      </c>
      <c r="Q496" s="195">
        <f t="shared" ref="Q496" si="655">SUM(Q497)</f>
        <v>0</v>
      </c>
      <c r="R496" s="196">
        <f t="shared" ref="R496" si="656">SUM(R497)</f>
        <v>0</v>
      </c>
      <c r="S496" s="133">
        <f t="shared" si="424"/>
        <v>0.81982433273675215</v>
      </c>
      <c r="T496" s="128" t="str">
        <f t="shared" si="425"/>
        <v xml:space="preserve"> </v>
      </c>
      <c r="U496" s="128">
        <f t="shared" si="426"/>
        <v>0.81982433273675215</v>
      </c>
      <c r="V496" s="128" t="str">
        <f t="shared" si="427"/>
        <v xml:space="preserve"> </v>
      </c>
      <c r="W496" s="137" t="str">
        <f t="shared" si="428"/>
        <v xml:space="preserve"> </v>
      </c>
      <c r="X496" s="118"/>
    </row>
    <row r="497" spans="1:24" ht="42" customHeight="1" x14ac:dyDescent="0.2">
      <c r="A497" s="104"/>
      <c r="B497" s="29"/>
      <c r="C497" s="67" t="s">
        <v>342</v>
      </c>
      <c r="D497" s="197">
        <f t="shared" si="612"/>
        <v>0</v>
      </c>
      <c r="E497" s="26"/>
      <c r="F497" s="217"/>
      <c r="G497" s="209"/>
      <c r="H497" s="218"/>
      <c r="I497" s="210">
        <f t="shared" ref="I497" si="657">SUM(J497:M497)</f>
        <v>20561.599999999999</v>
      </c>
      <c r="J497" s="26"/>
      <c r="K497" s="217">
        <v>20561.599999999999</v>
      </c>
      <c r="L497" s="209"/>
      <c r="M497" s="219"/>
      <c r="N497" s="197">
        <f t="shared" ref="N497" si="658">SUM(O497:R497)</f>
        <v>16856.900000000001</v>
      </c>
      <c r="O497" s="26"/>
      <c r="P497" s="217">
        <v>16856.900000000001</v>
      </c>
      <c r="Q497" s="209"/>
      <c r="R497" s="218"/>
      <c r="S497" s="132">
        <f t="shared" si="424"/>
        <v>0.81982433273675215</v>
      </c>
      <c r="T497" s="127" t="str">
        <f t="shared" si="425"/>
        <v xml:space="preserve"> </v>
      </c>
      <c r="U497" s="127">
        <f t="shared" si="426"/>
        <v>0.81982433273675215</v>
      </c>
      <c r="V497" s="127" t="str">
        <f t="shared" si="427"/>
        <v xml:space="preserve"> </v>
      </c>
      <c r="W497" s="136" t="str">
        <f t="shared" si="428"/>
        <v xml:space="preserve"> </v>
      </c>
      <c r="X497" s="114"/>
    </row>
    <row r="498" spans="1:24" s="34" customFormat="1" ht="30.75" customHeight="1" x14ac:dyDescent="0.2">
      <c r="A498" s="103"/>
      <c r="B498" s="58"/>
      <c r="C498" s="81" t="s">
        <v>250</v>
      </c>
      <c r="D498" s="194">
        <f>SUM(D499:D500)</f>
        <v>0</v>
      </c>
      <c r="E498" s="195">
        <f t="shared" ref="E498:H498" si="659">SUM(E499:E500)</f>
        <v>0</v>
      </c>
      <c r="F498" s="195">
        <f t="shared" si="659"/>
        <v>0</v>
      </c>
      <c r="G498" s="195">
        <f t="shared" si="659"/>
        <v>0</v>
      </c>
      <c r="H498" s="196">
        <f t="shared" si="659"/>
        <v>0</v>
      </c>
      <c r="I498" s="207">
        <f>SUM(I499:I500)</f>
        <v>79200</v>
      </c>
      <c r="J498" s="195">
        <f t="shared" ref="J498" si="660">SUM(J499:J500)</f>
        <v>0</v>
      </c>
      <c r="K498" s="195">
        <f t="shared" ref="K498" si="661">SUM(K499:K500)</f>
        <v>79200</v>
      </c>
      <c r="L498" s="195">
        <f t="shared" ref="L498" si="662">SUM(L499:L500)</f>
        <v>0</v>
      </c>
      <c r="M498" s="208">
        <f t="shared" ref="M498" si="663">SUM(M499:M500)</f>
        <v>0</v>
      </c>
      <c r="N498" s="194">
        <f>SUM(N499:N500)</f>
        <v>51971.600000000006</v>
      </c>
      <c r="O498" s="195">
        <f t="shared" ref="O498" si="664">SUM(O499:O500)</f>
        <v>0</v>
      </c>
      <c r="P498" s="195">
        <f t="shared" ref="P498" si="665">SUM(P499:P500)</f>
        <v>51971.600000000006</v>
      </c>
      <c r="Q498" s="195">
        <f t="shared" ref="Q498" si="666">SUM(Q499:Q500)</f>
        <v>0</v>
      </c>
      <c r="R498" s="196">
        <f t="shared" ref="R498" si="667">SUM(R499:R500)</f>
        <v>0</v>
      </c>
      <c r="S498" s="133">
        <f t="shared" si="424"/>
        <v>0.65620707070707074</v>
      </c>
      <c r="T498" s="128" t="str">
        <f t="shared" si="425"/>
        <v xml:space="preserve"> </v>
      </c>
      <c r="U498" s="128">
        <f t="shared" si="426"/>
        <v>0.65620707070707074</v>
      </c>
      <c r="V498" s="128" t="str">
        <f t="shared" si="427"/>
        <v xml:space="preserve"> </v>
      </c>
      <c r="W498" s="137" t="str">
        <f t="shared" si="428"/>
        <v xml:space="preserve"> </v>
      </c>
      <c r="X498" s="118"/>
    </row>
    <row r="499" spans="1:24" ht="38.25" customHeight="1" x14ac:dyDescent="0.2">
      <c r="A499" s="104"/>
      <c r="B499" s="29"/>
      <c r="C499" s="67" t="s">
        <v>343</v>
      </c>
      <c r="D499" s="197">
        <f t="shared" si="612"/>
        <v>0</v>
      </c>
      <c r="E499" s="26"/>
      <c r="F499" s="217"/>
      <c r="G499" s="209"/>
      <c r="H499" s="218"/>
      <c r="I499" s="210">
        <f t="shared" ref="I499:I500" si="668">SUM(J499:M499)</f>
        <v>64092.5</v>
      </c>
      <c r="J499" s="26"/>
      <c r="K499" s="217">
        <v>64092.5</v>
      </c>
      <c r="L499" s="209"/>
      <c r="M499" s="219"/>
      <c r="N499" s="197">
        <f t="shared" ref="N499:N500" si="669">SUM(O499:R499)</f>
        <v>47179.3</v>
      </c>
      <c r="O499" s="26"/>
      <c r="P499" s="217">
        <v>47179.3</v>
      </c>
      <c r="Q499" s="209"/>
      <c r="R499" s="218"/>
      <c r="S499" s="132">
        <f t="shared" si="424"/>
        <v>0.73611264968600076</v>
      </c>
      <c r="T499" s="127" t="str">
        <f t="shared" si="425"/>
        <v xml:space="preserve"> </v>
      </c>
      <c r="U499" s="127">
        <f t="shared" si="426"/>
        <v>0.73611264968600076</v>
      </c>
      <c r="V499" s="127" t="str">
        <f t="shared" si="427"/>
        <v xml:space="preserve"> </v>
      </c>
      <c r="W499" s="136" t="str">
        <f t="shared" si="428"/>
        <v xml:space="preserve"> </v>
      </c>
      <c r="X499" s="114"/>
    </row>
    <row r="500" spans="1:24" ht="54.75" customHeight="1" x14ac:dyDescent="0.2">
      <c r="A500" s="104"/>
      <c r="B500" s="29"/>
      <c r="C500" s="67" t="s">
        <v>344</v>
      </c>
      <c r="D500" s="197">
        <f t="shared" si="612"/>
        <v>0</v>
      </c>
      <c r="E500" s="26"/>
      <c r="F500" s="217"/>
      <c r="G500" s="209"/>
      <c r="H500" s="218"/>
      <c r="I500" s="210">
        <f t="shared" si="668"/>
        <v>15107.5</v>
      </c>
      <c r="J500" s="26"/>
      <c r="K500" s="217">
        <v>15107.5</v>
      </c>
      <c r="L500" s="209"/>
      <c r="M500" s="219"/>
      <c r="N500" s="197">
        <f t="shared" si="669"/>
        <v>4792.3</v>
      </c>
      <c r="O500" s="26"/>
      <c r="P500" s="217">
        <v>4792.3</v>
      </c>
      <c r="Q500" s="209"/>
      <c r="R500" s="218"/>
      <c r="S500" s="132">
        <f t="shared" ref="S500:S563" si="670">IF(I500=0," ",N500/I500)</f>
        <v>0.3172133046500083</v>
      </c>
      <c r="T500" s="127" t="str">
        <f t="shared" ref="T500:T563" si="671">IF(J500=0," ",O500/J500)</f>
        <v xml:space="preserve"> </v>
      </c>
      <c r="U500" s="127">
        <f t="shared" ref="U500:U563" si="672">IF(K500=0," ",P500/K500)</f>
        <v>0.3172133046500083</v>
      </c>
      <c r="V500" s="127" t="str">
        <f t="shared" ref="V500:V563" si="673">IF(L500=0," ",Q500/L500)</f>
        <v xml:space="preserve"> </v>
      </c>
      <c r="W500" s="136" t="str">
        <f t="shared" ref="W500:W563" si="674">IF(M500=0," ",R500/M500)</f>
        <v xml:space="preserve"> </v>
      </c>
      <c r="X500" s="114"/>
    </row>
    <row r="501" spans="1:24" s="34" customFormat="1" ht="32.25" customHeight="1" x14ac:dyDescent="0.2">
      <c r="A501" s="103"/>
      <c r="B501" s="58"/>
      <c r="C501" s="81" t="s">
        <v>255</v>
      </c>
      <c r="D501" s="194">
        <f>SUM(D502)</f>
        <v>0</v>
      </c>
      <c r="E501" s="195">
        <f t="shared" ref="E501:H501" si="675">SUM(E502)</f>
        <v>0</v>
      </c>
      <c r="F501" s="195">
        <f t="shared" si="675"/>
        <v>0</v>
      </c>
      <c r="G501" s="195">
        <f t="shared" si="675"/>
        <v>0</v>
      </c>
      <c r="H501" s="196">
        <f t="shared" si="675"/>
        <v>0</v>
      </c>
      <c r="I501" s="207">
        <f>SUM(I502)</f>
        <v>60152</v>
      </c>
      <c r="J501" s="195">
        <f t="shared" ref="J501" si="676">SUM(J502)</f>
        <v>0</v>
      </c>
      <c r="K501" s="195">
        <f t="shared" ref="K501" si="677">SUM(K502)</f>
        <v>60152</v>
      </c>
      <c r="L501" s="195">
        <f t="shared" ref="L501" si="678">SUM(L502)</f>
        <v>0</v>
      </c>
      <c r="M501" s="208">
        <f t="shared" ref="M501" si="679">SUM(M502)</f>
        <v>0</v>
      </c>
      <c r="N501" s="194">
        <f>SUM(N502)</f>
        <v>44390.6</v>
      </c>
      <c r="O501" s="195">
        <f t="shared" ref="O501" si="680">SUM(O502)</f>
        <v>0</v>
      </c>
      <c r="P501" s="195">
        <f t="shared" ref="P501" si="681">SUM(P502)</f>
        <v>44390.6</v>
      </c>
      <c r="Q501" s="195">
        <f t="shared" ref="Q501" si="682">SUM(Q502)</f>
        <v>0</v>
      </c>
      <c r="R501" s="196">
        <f t="shared" ref="R501" si="683">SUM(R502)</f>
        <v>0</v>
      </c>
      <c r="S501" s="133">
        <f t="shared" si="670"/>
        <v>0.73797379970740784</v>
      </c>
      <c r="T501" s="128" t="str">
        <f t="shared" si="671"/>
        <v xml:space="preserve"> </v>
      </c>
      <c r="U501" s="128">
        <f t="shared" si="672"/>
        <v>0.73797379970740784</v>
      </c>
      <c r="V501" s="128" t="str">
        <f t="shared" si="673"/>
        <v xml:space="preserve"> </v>
      </c>
      <c r="W501" s="137" t="str">
        <f t="shared" si="674"/>
        <v xml:space="preserve"> </v>
      </c>
      <c r="X501" s="118"/>
    </row>
    <row r="502" spans="1:24" ht="43.5" customHeight="1" x14ac:dyDescent="0.2">
      <c r="A502" s="104"/>
      <c r="B502" s="29"/>
      <c r="C502" s="67" t="s">
        <v>345</v>
      </c>
      <c r="D502" s="197">
        <f t="shared" si="612"/>
        <v>0</v>
      </c>
      <c r="E502" s="26"/>
      <c r="F502" s="217"/>
      <c r="G502" s="209"/>
      <c r="H502" s="218"/>
      <c r="I502" s="210">
        <f t="shared" ref="I502" si="684">SUM(J502:M502)</f>
        <v>60152</v>
      </c>
      <c r="J502" s="26"/>
      <c r="K502" s="217">
        <v>60152</v>
      </c>
      <c r="L502" s="209"/>
      <c r="M502" s="219"/>
      <c r="N502" s="197">
        <f t="shared" ref="N502" si="685">SUM(O502:R502)</f>
        <v>44390.6</v>
      </c>
      <c r="O502" s="26"/>
      <c r="P502" s="217">
        <v>44390.6</v>
      </c>
      <c r="Q502" s="209"/>
      <c r="R502" s="218"/>
      <c r="S502" s="132">
        <f t="shared" si="670"/>
        <v>0.73797379970740784</v>
      </c>
      <c r="T502" s="127" t="str">
        <f t="shared" si="671"/>
        <v xml:space="preserve"> </v>
      </c>
      <c r="U502" s="127">
        <f t="shared" si="672"/>
        <v>0.73797379970740784</v>
      </c>
      <c r="V502" s="127" t="str">
        <f t="shared" si="673"/>
        <v xml:space="preserve"> </v>
      </c>
      <c r="W502" s="136" t="str">
        <f t="shared" si="674"/>
        <v xml:space="preserve"> </v>
      </c>
      <c r="X502" s="115"/>
    </row>
    <row r="503" spans="1:24" s="10" customFormat="1" ht="40.5" customHeight="1" x14ac:dyDescent="0.2">
      <c r="A503" s="92">
        <v>1183</v>
      </c>
      <c r="B503" s="9">
        <v>32005</v>
      </c>
      <c r="C503" s="65" t="s">
        <v>346</v>
      </c>
      <c r="D503" s="166">
        <f>SUM(D505)</f>
        <v>0</v>
      </c>
      <c r="E503" s="167">
        <f t="shared" ref="E503:H503" si="686">SUM(E505)</f>
        <v>0</v>
      </c>
      <c r="F503" s="167">
        <f t="shared" si="686"/>
        <v>0</v>
      </c>
      <c r="G503" s="167">
        <f t="shared" si="686"/>
        <v>0</v>
      </c>
      <c r="H503" s="168">
        <f t="shared" si="686"/>
        <v>0</v>
      </c>
      <c r="I503" s="169">
        <f>SUM(I505)</f>
        <v>44131.5</v>
      </c>
      <c r="J503" s="167">
        <f t="shared" ref="J503:M503" si="687">SUM(J505)</f>
        <v>44131.5</v>
      </c>
      <c r="K503" s="167">
        <f t="shared" si="687"/>
        <v>0</v>
      </c>
      <c r="L503" s="167">
        <f t="shared" si="687"/>
        <v>0</v>
      </c>
      <c r="M503" s="170">
        <f t="shared" si="687"/>
        <v>0</v>
      </c>
      <c r="N503" s="166">
        <f>SUM(N505)</f>
        <v>44131.43</v>
      </c>
      <c r="O503" s="167">
        <f t="shared" ref="O503:R503" si="688">SUM(O505)</f>
        <v>44131.43</v>
      </c>
      <c r="P503" s="167">
        <f t="shared" si="688"/>
        <v>0</v>
      </c>
      <c r="Q503" s="167">
        <f t="shared" si="688"/>
        <v>0</v>
      </c>
      <c r="R503" s="168">
        <f t="shared" si="688"/>
        <v>0</v>
      </c>
      <c r="S503" s="131">
        <f t="shared" si="670"/>
        <v>0.99999841383139032</v>
      </c>
      <c r="T503" s="126">
        <f t="shared" si="671"/>
        <v>0.99999841383139032</v>
      </c>
      <c r="U503" s="126" t="str">
        <f t="shared" si="672"/>
        <v xml:space="preserve"> </v>
      </c>
      <c r="V503" s="126" t="str">
        <f t="shared" si="673"/>
        <v xml:space="preserve"> </v>
      </c>
      <c r="W503" s="135" t="str">
        <f t="shared" si="674"/>
        <v xml:space="preserve"> </v>
      </c>
      <c r="X503" s="115">
        <v>2</v>
      </c>
    </row>
    <row r="504" spans="1:24" s="10" customFormat="1" ht="21.75" customHeight="1" x14ac:dyDescent="0.2">
      <c r="A504" s="105"/>
      <c r="B504" s="30"/>
      <c r="C504" s="84" t="s">
        <v>4</v>
      </c>
      <c r="D504" s="166"/>
      <c r="E504" s="18"/>
      <c r="F504" s="224"/>
      <c r="G504" s="152"/>
      <c r="H504" s="205"/>
      <c r="I504" s="169"/>
      <c r="J504" s="18"/>
      <c r="K504" s="224"/>
      <c r="L504" s="152"/>
      <c r="M504" s="206"/>
      <c r="N504" s="166"/>
      <c r="O504" s="18"/>
      <c r="P504" s="224"/>
      <c r="Q504" s="152"/>
      <c r="R504" s="205"/>
      <c r="S504" s="131" t="str">
        <f t="shared" si="670"/>
        <v xml:space="preserve"> </v>
      </c>
      <c r="T504" s="126" t="str">
        <f t="shared" si="671"/>
        <v xml:space="preserve"> </v>
      </c>
      <c r="U504" s="126" t="str">
        <f t="shared" si="672"/>
        <v xml:space="preserve"> </v>
      </c>
      <c r="V504" s="126" t="str">
        <f t="shared" si="673"/>
        <v xml:space="preserve"> </v>
      </c>
      <c r="W504" s="135" t="str">
        <f t="shared" si="674"/>
        <v xml:space="preserve"> </v>
      </c>
      <c r="X504" s="115"/>
    </row>
    <row r="505" spans="1:24" s="34" customFormat="1" ht="16.5" customHeight="1" x14ac:dyDescent="0.2">
      <c r="A505" s="103"/>
      <c r="B505" s="58"/>
      <c r="C505" s="81" t="s">
        <v>242</v>
      </c>
      <c r="D505" s="194">
        <f>SUM(D506)</f>
        <v>0</v>
      </c>
      <c r="E505" s="195">
        <f t="shared" ref="E505:H505" si="689">SUM(E506)</f>
        <v>0</v>
      </c>
      <c r="F505" s="195">
        <f t="shared" si="689"/>
        <v>0</v>
      </c>
      <c r="G505" s="195">
        <f t="shared" si="689"/>
        <v>0</v>
      </c>
      <c r="H505" s="196">
        <f t="shared" si="689"/>
        <v>0</v>
      </c>
      <c r="I505" s="207">
        <f>SUM(I506)</f>
        <v>44131.5</v>
      </c>
      <c r="J505" s="195">
        <f t="shared" ref="J505" si="690">SUM(J506)</f>
        <v>44131.5</v>
      </c>
      <c r="K505" s="195">
        <f t="shared" ref="K505" si="691">SUM(K506)</f>
        <v>0</v>
      </c>
      <c r="L505" s="195">
        <f t="shared" ref="L505" si="692">SUM(L506)</f>
        <v>0</v>
      </c>
      <c r="M505" s="208">
        <f t="shared" ref="M505" si="693">SUM(M506)</f>
        <v>0</v>
      </c>
      <c r="N505" s="194">
        <f>SUM(N506)</f>
        <v>44131.43</v>
      </c>
      <c r="O505" s="195">
        <f t="shared" ref="O505" si="694">SUM(O506)</f>
        <v>44131.43</v>
      </c>
      <c r="P505" s="195">
        <f t="shared" ref="P505" si="695">SUM(P506)</f>
        <v>0</v>
      </c>
      <c r="Q505" s="195">
        <f t="shared" ref="Q505" si="696">SUM(Q506)</f>
        <v>0</v>
      </c>
      <c r="R505" s="196">
        <f t="shared" ref="R505" si="697">SUM(R506)</f>
        <v>0</v>
      </c>
      <c r="S505" s="133">
        <f t="shared" si="670"/>
        <v>0.99999841383139032</v>
      </c>
      <c r="T505" s="128">
        <f t="shared" si="671"/>
        <v>0.99999841383139032</v>
      </c>
      <c r="U505" s="128" t="str">
        <f t="shared" si="672"/>
        <v xml:space="preserve"> </v>
      </c>
      <c r="V505" s="128" t="str">
        <f t="shared" si="673"/>
        <v xml:space="preserve"> </v>
      </c>
      <c r="W505" s="137" t="str">
        <f t="shared" si="674"/>
        <v xml:space="preserve"> </v>
      </c>
      <c r="X505" s="118"/>
    </row>
    <row r="506" spans="1:24" ht="42.75" customHeight="1" x14ac:dyDescent="0.2">
      <c r="A506" s="106"/>
      <c r="B506" s="31"/>
      <c r="C506" s="83" t="s">
        <v>347</v>
      </c>
      <c r="D506" s="197">
        <f>SUM(E506:H506)</f>
        <v>0</v>
      </c>
      <c r="E506" s="26"/>
      <c r="F506" s="217"/>
      <c r="G506" s="209"/>
      <c r="H506" s="218"/>
      <c r="I506" s="210">
        <f>SUM(J506:M506)</f>
        <v>44131.5</v>
      </c>
      <c r="J506" s="26">
        <v>44131.5</v>
      </c>
      <c r="K506" s="217"/>
      <c r="L506" s="209"/>
      <c r="M506" s="219"/>
      <c r="N506" s="197">
        <f>SUM(O506:R506)</f>
        <v>44131.43</v>
      </c>
      <c r="O506" s="26">
        <v>44131.43</v>
      </c>
      <c r="P506" s="217"/>
      <c r="Q506" s="209"/>
      <c r="R506" s="218"/>
      <c r="S506" s="132">
        <f t="shared" si="670"/>
        <v>0.99999841383139032</v>
      </c>
      <c r="T506" s="127">
        <f t="shared" si="671"/>
        <v>0.99999841383139032</v>
      </c>
      <c r="U506" s="127" t="str">
        <f t="shared" si="672"/>
        <v xml:space="preserve"> </v>
      </c>
      <c r="V506" s="127" t="str">
        <f t="shared" si="673"/>
        <v xml:space="preserve"> </v>
      </c>
      <c r="W506" s="136" t="str">
        <f t="shared" si="674"/>
        <v xml:space="preserve"> </v>
      </c>
      <c r="X506" s="115"/>
    </row>
    <row r="507" spans="1:24" s="10" customFormat="1" ht="65.25" customHeight="1" x14ac:dyDescent="0.2">
      <c r="A507" s="92">
        <v>1183</v>
      </c>
      <c r="B507" s="9">
        <v>32007</v>
      </c>
      <c r="C507" s="65" t="s">
        <v>348</v>
      </c>
      <c r="D507" s="166">
        <f>SUM(D508,D511,D514,D516,D518)</f>
        <v>0</v>
      </c>
      <c r="E507" s="167">
        <f t="shared" ref="E507:H507" si="698">SUM(E508,E511,E514,E516,E518)</f>
        <v>0</v>
      </c>
      <c r="F507" s="167">
        <f t="shared" si="698"/>
        <v>0</v>
      </c>
      <c r="G507" s="167">
        <f t="shared" si="698"/>
        <v>0</v>
      </c>
      <c r="H507" s="168">
        <f t="shared" si="698"/>
        <v>0</v>
      </c>
      <c r="I507" s="169">
        <f>SUM(I508,I511,I514,I516,I518)</f>
        <v>50352</v>
      </c>
      <c r="J507" s="167">
        <f t="shared" ref="J507" si="699">SUM(J508,J511,J514,J516,J518)</f>
        <v>0</v>
      </c>
      <c r="K507" s="167">
        <f t="shared" ref="K507" si="700">SUM(K508,K511,K514,K516,K518)</f>
        <v>0</v>
      </c>
      <c r="L507" s="167">
        <f t="shared" ref="L507" si="701">SUM(L508,L511,L514,L516,L518)</f>
        <v>50352</v>
      </c>
      <c r="M507" s="170">
        <f t="shared" ref="M507" si="702">SUM(M508,M511,M514,M516,M518)</f>
        <v>0</v>
      </c>
      <c r="N507" s="166">
        <f>SUM(N508,N511,N514,N516,N518)</f>
        <v>48952</v>
      </c>
      <c r="O507" s="167">
        <f t="shared" ref="O507" si="703">SUM(O508,O511,O514,O516,O518)</f>
        <v>0</v>
      </c>
      <c r="P507" s="167">
        <f t="shared" ref="P507" si="704">SUM(P508,P511,P514,P516,P518)</f>
        <v>0</v>
      </c>
      <c r="Q507" s="167">
        <f t="shared" ref="Q507" si="705">SUM(Q508,Q511,Q514,Q516,Q518)</f>
        <v>48952</v>
      </c>
      <c r="R507" s="168">
        <f t="shared" ref="R507" si="706">SUM(R508,R511,R514,R516,R518)</f>
        <v>0</v>
      </c>
      <c r="S507" s="131">
        <f t="shared" si="670"/>
        <v>0.97219574197648551</v>
      </c>
      <c r="T507" s="126" t="str">
        <f t="shared" si="671"/>
        <v xml:space="preserve"> </v>
      </c>
      <c r="U507" s="126" t="str">
        <f t="shared" si="672"/>
        <v xml:space="preserve"> </v>
      </c>
      <c r="V507" s="126">
        <f t="shared" si="673"/>
        <v>0.97219574197648551</v>
      </c>
      <c r="W507" s="135" t="str">
        <f t="shared" si="674"/>
        <v xml:space="preserve"> </v>
      </c>
      <c r="X507" s="115">
        <v>2</v>
      </c>
    </row>
    <row r="508" spans="1:24" s="34" customFormat="1" ht="36.75" customHeight="1" x14ac:dyDescent="0.2">
      <c r="A508" s="103"/>
      <c r="B508" s="58"/>
      <c r="C508" s="81" t="s">
        <v>39</v>
      </c>
      <c r="D508" s="194">
        <f>SUM(D509:D510)</f>
        <v>0</v>
      </c>
      <c r="E508" s="195">
        <f t="shared" ref="E508:H508" si="707">SUM(E509:E510)</f>
        <v>0</v>
      </c>
      <c r="F508" s="195">
        <f t="shared" si="707"/>
        <v>0</v>
      </c>
      <c r="G508" s="195">
        <f t="shared" si="707"/>
        <v>0</v>
      </c>
      <c r="H508" s="196">
        <f t="shared" si="707"/>
        <v>0</v>
      </c>
      <c r="I508" s="207">
        <f>SUM(I509:I510)</f>
        <v>9672</v>
      </c>
      <c r="J508" s="195">
        <f t="shared" ref="J508" si="708">SUM(J509:J510)</f>
        <v>0</v>
      </c>
      <c r="K508" s="195">
        <f t="shared" ref="K508" si="709">SUM(K509:K510)</f>
        <v>0</v>
      </c>
      <c r="L508" s="195">
        <f t="shared" ref="L508" si="710">SUM(L509:L510)</f>
        <v>9672</v>
      </c>
      <c r="M508" s="208">
        <f t="shared" ref="M508" si="711">SUM(M509:M510)</f>
        <v>0</v>
      </c>
      <c r="N508" s="194">
        <f>SUM(N509:N510)</f>
        <v>9312</v>
      </c>
      <c r="O508" s="195">
        <f t="shared" ref="O508" si="712">SUM(O509:O510)</f>
        <v>0</v>
      </c>
      <c r="P508" s="195">
        <f t="shared" ref="P508" si="713">SUM(P509:P510)</f>
        <v>0</v>
      </c>
      <c r="Q508" s="195">
        <f t="shared" ref="Q508" si="714">SUM(Q509:Q510)</f>
        <v>9312</v>
      </c>
      <c r="R508" s="196">
        <f t="shared" ref="R508" si="715">SUM(R509:R510)</f>
        <v>0</v>
      </c>
      <c r="S508" s="133">
        <f t="shared" si="670"/>
        <v>0.96277915632754341</v>
      </c>
      <c r="T508" s="128" t="str">
        <f t="shared" si="671"/>
        <v xml:space="preserve"> </v>
      </c>
      <c r="U508" s="128" t="str">
        <f t="shared" si="672"/>
        <v xml:space="preserve"> </v>
      </c>
      <c r="V508" s="128">
        <f t="shared" si="673"/>
        <v>0.96277915632754341</v>
      </c>
      <c r="W508" s="137" t="str">
        <f t="shared" si="674"/>
        <v xml:space="preserve"> </v>
      </c>
      <c r="X508" s="118"/>
    </row>
    <row r="509" spans="1:24" ht="54.75" customHeight="1" x14ac:dyDescent="0.2">
      <c r="A509" s="104"/>
      <c r="B509" s="29"/>
      <c r="C509" s="67" t="s">
        <v>349</v>
      </c>
      <c r="D509" s="197">
        <f>SUM(E509:H509)</f>
        <v>0</v>
      </c>
      <c r="E509" s="26"/>
      <c r="F509" s="217"/>
      <c r="G509" s="209"/>
      <c r="H509" s="218"/>
      <c r="I509" s="210">
        <f>SUM(J509:M509)</f>
        <v>4836</v>
      </c>
      <c r="J509" s="26"/>
      <c r="K509" s="217"/>
      <c r="L509" s="209">
        <v>4836</v>
      </c>
      <c r="M509" s="219"/>
      <c r="N509" s="197">
        <f>SUM(O509:R509)</f>
        <v>4656</v>
      </c>
      <c r="O509" s="26"/>
      <c r="P509" s="217"/>
      <c r="Q509" s="209">
        <v>4656</v>
      </c>
      <c r="R509" s="218"/>
      <c r="S509" s="132">
        <f t="shared" si="670"/>
        <v>0.96277915632754341</v>
      </c>
      <c r="T509" s="127" t="str">
        <f t="shared" si="671"/>
        <v xml:space="preserve"> </v>
      </c>
      <c r="U509" s="127" t="str">
        <f t="shared" si="672"/>
        <v xml:space="preserve"> </v>
      </c>
      <c r="V509" s="127">
        <f t="shared" si="673"/>
        <v>0.96277915632754341</v>
      </c>
      <c r="W509" s="136" t="str">
        <f t="shared" si="674"/>
        <v xml:space="preserve"> </v>
      </c>
      <c r="X509" s="114"/>
    </row>
    <row r="510" spans="1:24" ht="50.25" customHeight="1" x14ac:dyDescent="0.2">
      <c r="A510" s="104"/>
      <c r="B510" s="29"/>
      <c r="C510" s="67" t="s">
        <v>350</v>
      </c>
      <c r="D510" s="197">
        <f>SUM(E510:H510)</f>
        <v>0</v>
      </c>
      <c r="E510" s="26"/>
      <c r="F510" s="217"/>
      <c r="G510" s="209"/>
      <c r="H510" s="218"/>
      <c r="I510" s="210">
        <f>SUM(J510:M510)</f>
        <v>4836</v>
      </c>
      <c r="J510" s="26"/>
      <c r="K510" s="217"/>
      <c r="L510" s="209">
        <v>4836</v>
      </c>
      <c r="M510" s="219"/>
      <c r="N510" s="197">
        <f>SUM(O510:R510)</f>
        <v>4656</v>
      </c>
      <c r="O510" s="26"/>
      <c r="P510" s="217"/>
      <c r="Q510" s="209">
        <v>4656</v>
      </c>
      <c r="R510" s="218"/>
      <c r="S510" s="132">
        <f t="shared" si="670"/>
        <v>0.96277915632754341</v>
      </c>
      <c r="T510" s="127" t="str">
        <f t="shared" si="671"/>
        <v xml:space="preserve"> </v>
      </c>
      <c r="U510" s="127" t="str">
        <f t="shared" si="672"/>
        <v xml:space="preserve"> </v>
      </c>
      <c r="V510" s="127">
        <f t="shared" si="673"/>
        <v>0.96277915632754341</v>
      </c>
      <c r="W510" s="136" t="str">
        <f t="shared" si="674"/>
        <v xml:space="preserve"> </v>
      </c>
      <c r="X510" s="114"/>
    </row>
    <row r="511" spans="1:24" s="34" customFormat="1" ht="35.25" customHeight="1" x14ac:dyDescent="0.2">
      <c r="A511" s="103"/>
      <c r="B511" s="58"/>
      <c r="C511" s="81" t="s">
        <v>242</v>
      </c>
      <c r="D511" s="194">
        <f>SUM(D512:D513)</f>
        <v>0</v>
      </c>
      <c r="E511" s="195">
        <f t="shared" ref="E511" si="716">SUM(E512:E513)</f>
        <v>0</v>
      </c>
      <c r="F511" s="195">
        <f t="shared" ref="F511" si="717">SUM(F512:F513)</f>
        <v>0</v>
      </c>
      <c r="G511" s="195">
        <f t="shared" ref="G511" si="718">SUM(G512:G513)</f>
        <v>0</v>
      </c>
      <c r="H511" s="196">
        <f t="shared" ref="H511" si="719">SUM(H512:H513)</f>
        <v>0</v>
      </c>
      <c r="I511" s="207">
        <f>SUM(I512:I513)</f>
        <v>10170</v>
      </c>
      <c r="J511" s="195">
        <f t="shared" ref="J511" si="720">SUM(J512:J513)</f>
        <v>0</v>
      </c>
      <c r="K511" s="195">
        <f t="shared" ref="K511" si="721">SUM(K512:K513)</f>
        <v>0</v>
      </c>
      <c r="L511" s="195">
        <f t="shared" ref="L511" si="722">SUM(L512:L513)</f>
        <v>10170</v>
      </c>
      <c r="M511" s="208">
        <f t="shared" ref="M511" si="723">SUM(M512:M513)</f>
        <v>0</v>
      </c>
      <c r="N511" s="194">
        <f>SUM(N512:N513)</f>
        <v>9910</v>
      </c>
      <c r="O511" s="195">
        <f t="shared" ref="O511" si="724">SUM(O512:O513)</f>
        <v>0</v>
      </c>
      <c r="P511" s="195">
        <f t="shared" ref="P511" si="725">SUM(P512:P513)</f>
        <v>0</v>
      </c>
      <c r="Q511" s="195">
        <f t="shared" ref="Q511" si="726">SUM(Q512:Q513)</f>
        <v>9910</v>
      </c>
      <c r="R511" s="196">
        <f t="shared" ref="R511" si="727">SUM(R512:R513)</f>
        <v>0</v>
      </c>
      <c r="S511" s="133">
        <f t="shared" si="670"/>
        <v>0.97443461160275324</v>
      </c>
      <c r="T511" s="128" t="str">
        <f t="shared" si="671"/>
        <v xml:space="preserve"> </v>
      </c>
      <c r="U511" s="128" t="str">
        <f t="shared" si="672"/>
        <v xml:space="preserve"> </v>
      </c>
      <c r="V511" s="128">
        <f t="shared" si="673"/>
        <v>0.97443461160275324</v>
      </c>
      <c r="W511" s="137" t="str">
        <f t="shared" si="674"/>
        <v xml:space="preserve"> </v>
      </c>
      <c r="X511" s="118"/>
    </row>
    <row r="512" spans="1:24" ht="39.75" customHeight="1" x14ac:dyDescent="0.2">
      <c r="A512" s="104"/>
      <c r="B512" s="29"/>
      <c r="C512" s="67" t="s">
        <v>351</v>
      </c>
      <c r="D512" s="197">
        <f>SUM(E512:H512)</f>
        <v>0</v>
      </c>
      <c r="E512" s="26"/>
      <c r="F512" s="217"/>
      <c r="G512" s="209"/>
      <c r="H512" s="218"/>
      <c r="I512" s="210">
        <f>SUM(J512:M512)</f>
        <v>5085</v>
      </c>
      <c r="J512" s="26"/>
      <c r="K512" s="217"/>
      <c r="L512" s="209">
        <v>5085</v>
      </c>
      <c r="M512" s="219"/>
      <c r="N512" s="197">
        <f>SUM(O512:R512)</f>
        <v>4955</v>
      </c>
      <c r="O512" s="26"/>
      <c r="P512" s="217"/>
      <c r="Q512" s="209">
        <v>4955</v>
      </c>
      <c r="R512" s="218"/>
      <c r="S512" s="132">
        <f t="shared" si="670"/>
        <v>0.97443461160275324</v>
      </c>
      <c r="T512" s="127" t="str">
        <f t="shared" si="671"/>
        <v xml:space="preserve"> </v>
      </c>
      <c r="U512" s="127" t="str">
        <f t="shared" si="672"/>
        <v xml:space="preserve"> </v>
      </c>
      <c r="V512" s="127">
        <f t="shared" si="673"/>
        <v>0.97443461160275324</v>
      </c>
      <c r="W512" s="136" t="str">
        <f t="shared" si="674"/>
        <v xml:space="preserve"> </v>
      </c>
      <c r="X512" s="114"/>
    </row>
    <row r="513" spans="1:24" ht="30.75" customHeight="1" x14ac:dyDescent="0.2">
      <c r="A513" s="104"/>
      <c r="B513" s="29"/>
      <c r="C513" s="67" t="s">
        <v>352</v>
      </c>
      <c r="D513" s="197">
        <f>SUM(E513:H513)</f>
        <v>0</v>
      </c>
      <c r="E513" s="26"/>
      <c r="F513" s="217"/>
      <c r="G513" s="209"/>
      <c r="H513" s="218"/>
      <c r="I513" s="210">
        <f>SUM(J513:M513)</f>
        <v>5085</v>
      </c>
      <c r="J513" s="26"/>
      <c r="K513" s="217"/>
      <c r="L513" s="209">
        <v>5085</v>
      </c>
      <c r="M513" s="219"/>
      <c r="N513" s="197">
        <f>SUM(O513:R513)</f>
        <v>4955</v>
      </c>
      <c r="O513" s="26"/>
      <c r="P513" s="217"/>
      <c r="Q513" s="209">
        <v>4955</v>
      </c>
      <c r="R513" s="218"/>
      <c r="S513" s="132">
        <f t="shared" si="670"/>
        <v>0.97443461160275324</v>
      </c>
      <c r="T513" s="127" t="str">
        <f t="shared" si="671"/>
        <v xml:space="preserve"> </v>
      </c>
      <c r="U513" s="127" t="str">
        <f t="shared" si="672"/>
        <v xml:space="preserve"> </v>
      </c>
      <c r="V513" s="127">
        <f t="shared" si="673"/>
        <v>0.97443461160275324</v>
      </c>
      <c r="W513" s="136" t="str">
        <f t="shared" si="674"/>
        <v xml:space="preserve"> </v>
      </c>
      <c r="X513" s="114"/>
    </row>
    <row r="514" spans="1:24" s="34" customFormat="1" ht="33.75" customHeight="1" x14ac:dyDescent="0.2">
      <c r="A514" s="103"/>
      <c r="B514" s="58"/>
      <c r="C514" s="81" t="s">
        <v>244</v>
      </c>
      <c r="D514" s="194">
        <f>SUM(D515)</f>
        <v>0</v>
      </c>
      <c r="E514" s="195">
        <f t="shared" ref="E514:H514" si="728">SUM(E515)</f>
        <v>0</v>
      </c>
      <c r="F514" s="195">
        <f t="shared" si="728"/>
        <v>0</v>
      </c>
      <c r="G514" s="195">
        <f t="shared" si="728"/>
        <v>0</v>
      </c>
      <c r="H514" s="196">
        <f t="shared" si="728"/>
        <v>0</v>
      </c>
      <c r="I514" s="207">
        <f>SUM(I515)</f>
        <v>5085</v>
      </c>
      <c r="J514" s="195">
        <f t="shared" ref="J514" si="729">SUM(J515)</f>
        <v>0</v>
      </c>
      <c r="K514" s="195">
        <f t="shared" ref="K514" si="730">SUM(K515)</f>
        <v>0</v>
      </c>
      <c r="L514" s="195">
        <f t="shared" ref="L514" si="731">SUM(L515)</f>
        <v>5085</v>
      </c>
      <c r="M514" s="208">
        <f t="shared" ref="M514" si="732">SUM(M515)</f>
        <v>0</v>
      </c>
      <c r="N514" s="194">
        <f>SUM(N515)</f>
        <v>4955</v>
      </c>
      <c r="O514" s="195">
        <f t="shared" ref="O514" si="733">SUM(O515)</f>
        <v>0</v>
      </c>
      <c r="P514" s="195">
        <f t="shared" ref="P514" si="734">SUM(P515)</f>
        <v>0</v>
      </c>
      <c r="Q514" s="195">
        <f t="shared" ref="Q514" si="735">SUM(Q515)</f>
        <v>4955</v>
      </c>
      <c r="R514" s="196">
        <f t="shared" ref="R514" si="736">SUM(R515)</f>
        <v>0</v>
      </c>
      <c r="S514" s="133">
        <f t="shared" si="670"/>
        <v>0.97443461160275324</v>
      </c>
      <c r="T514" s="128" t="str">
        <f t="shared" si="671"/>
        <v xml:space="preserve"> </v>
      </c>
      <c r="U514" s="128" t="str">
        <f t="shared" si="672"/>
        <v xml:space="preserve"> </v>
      </c>
      <c r="V514" s="128">
        <f t="shared" si="673"/>
        <v>0.97443461160275324</v>
      </c>
      <c r="W514" s="137" t="str">
        <f t="shared" si="674"/>
        <v xml:space="preserve"> </v>
      </c>
      <c r="X514" s="118"/>
    </row>
    <row r="515" spans="1:24" ht="35.25" customHeight="1" x14ac:dyDescent="0.2">
      <c r="A515" s="104"/>
      <c r="B515" s="29"/>
      <c r="C515" s="67" t="s">
        <v>353</v>
      </c>
      <c r="D515" s="197">
        <f>SUM(E515:H515)</f>
        <v>0</v>
      </c>
      <c r="E515" s="26"/>
      <c r="F515" s="217"/>
      <c r="G515" s="209"/>
      <c r="H515" s="218"/>
      <c r="I515" s="210">
        <f>SUM(J515:M515)</f>
        <v>5085</v>
      </c>
      <c r="J515" s="26"/>
      <c r="K515" s="217"/>
      <c r="L515" s="209">
        <v>5085</v>
      </c>
      <c r="M515" s="219"/>
      <c r="N515" s="197">
        <f>SUM(O515:R515)</f>
        <v>4955</v>
      </c>
      <c r="O515" s="26"/>
      <c r="P515" s="217"/>
      <c r="Q515" s="209">
        <v>4955</v>
      </c>
      <c r="R515" s="218"/>
      <c r="S515" s="132">
        <f t="shared" si="670"/>
        <v>0.97443461160275324</v>
      </c>
      <c r="T515" s="127" t="str">
        <f t="shared" si="671"/>
        <v xml:space="preserve"> </v>
      </c>
      <c r="U515" s="127" t="str">
        <f t="shared" si="672"/>
        <v xml:space="preserve"> </v>
      </c>
      <c r="V515" s="127">
        <f t="shared" si="673"/>
        <v>0.97443461160275324</v>
      </c>
      <c r="W515" s="136" t="str">
        <f t="shared" si="674"/>
        <v xml:space="preserve"> </v>
      </c>
      <c r="X515" s="114"/>
    </row>
    <row r="516" spans="1:24" s="34" customFormat="1" ht="33" customHeight="1" x14ac:dyDescent="0.2">
      <c r="A516" s="103"/>
      <c r="B516" s="58"/>
      <c r="C516" s="81" t="s">
        <v>38</v>
      </c>
      <c r="D516" s="194">
        <f>SUM(D517)</f>
        <v>0</v>
      </c>
      <c r="E516" s="195">
        <f t="shared" ref="E516:H516" si="737">SUM(E517)</f>
        <v>0</v>
      </c>
      <c r="F516" s="195">
        <f t="shared" si="737"/>
        <v>0</v>
      </c>
      <c r="G516" s="195">
        <f t="shared" si="737"/>
        <v>0</v>
      </c>
      <c r="H516" s="196">
        <f t="shared" si="737"/>
        <v>0</v>
      </c>
      <c r="I516" s="207">
        <f>SUM(I517)</f>
        <v>5085</v>
      </c>
      <c r="J516" s="195">
        <f t="shared" ref="J516" si="738">SUM(J517)</f>
        <v>0</v>
      </c>
      <c r="K516" s="195">
        <f t="shared" ref="K516" si="739">SUM(K517)</f>
        <v>0</v>
      </c>
      <c r="L516" s="195">
        <f t="shared" ref="L516" si="740">SUM(L517)</f>
        <v>5085</v>
      </c>
      <c r="M516" s="208">
        <f t="shared" ref="M516" si="741">SUM(M517)</f>
        <v>0</v>
      </c>
      <c r="N516" s="194">
        <f>SUM(N517)</f>
        <v>4955</v>
      </c>
      <c r="O516" s="195">
        <f t="shared" ref="O516" si="742">SUM(O517)</f>
        <v>0</v>
      </c>
      <c r="P516" s="195">
        <f t="shared" ref="P516" si="743">SUM(P517)</f>
        <v>0</v>
      </c>
      <c r="Q516" s="195">
        <f t="shared" ref="Q516" si="744">SUM(Q517)</f>
        <v>4955</v>
      </c>
      <c r="R516" s="196">
        <f t="shared" ref="R516" si="745">SUM(R517)</f>
        <v>0</v>
      </c>
      <c r="S516" s="133">
        <f t="shared" si="670"/>
        <v>0.97443461160275324</v>
      </c>
      <c r="T516" s="128" t="str">
        <f t="shared" si="671"/>
        <v xml:space="preserve"> </v>
      </c>
      <c r="U516" s="128" t="str">
        <f t="shared" si="672"/>
        <v xml:space="preserve"> </v>
      </c>
      <c r="V516" s="128">
        <f t="shared" si="673"/>
        <v>0.97443461160275324</v>
      </c>
      <c r="W516" s="137" t="str">
        <f t="shared" si="674"/>
        <v xml:space="preserve"> </v>
      </c>
      <c r="X516" s="118"/>
    </row>
    <row r="517" spans="1:24" ht="54.75" customHeight="1" x14ac:dyDescent="0.2">
      <c r="A517" s="104"/>
      <c r="B517" s="29"/>
      <c r="C517" s="67" t="s">
        <v>354</v>
      </c>
      <c r="D517" s="197">
        <f t="shared" ref="D517:D522" si="746">SUM(E517:H517)</f>
        <v>0</v>
      </c>
      <c r="E517" s="26"/>
      <c r="F517" s="217"/>
      <c r="G517" s="209"/>
      <c r="H517" s="218"/>
      <c r="I517" s="210">
        <f t="shared" ref="I517" si="747">SUM(J517:M517)</f>
        <v>5085</v>
      </c>
      <c r="J517" s="26"/>
      <c r="K517" s="217"/>
      <c r="L517" s="209">
        <v>5085</v>
      </c>
      <c r="M517" s="219"/>
      <c r="N517" s="197">
        <f t="shared" ref="N517" si="748">SUM(O517:R517)</f>
        <v>4955</v>
      </c>
      <c r="O517" s="26"/>
      <c r="P517" s="217"/>
      <c r="Q517" s="209">
        <v>4955</v>
      </c>
      <c r="R517" s="218"/>
      <c r="S517" s="132">
        <f t="shared" si="670"/>
        <v>0.97443461160275324</v>
      </c>
      <c r="T517" s="127" t="str">
        <f t="shared" si="671"/>
        <v xml:space="preserve"> </v>
      </c>
      <c r="U517" s="127" t="str">
        <f t="shared" si="672"/>
        <v xml:space="preserve"> </v>
      </c>
      <c r="V517" s="127">
        <f t="shared" si="673"/>
        <v>0.97443461160275324</v>
      </c>
      <c r="W517" s="136" t="str">
        <f t="shared" si="674"/>
        <v xml:space="preserve"> </v>
      </c>
      <c r="X517" s="114"/>
    </row>
    <row r="518" spans="1:24" s="34" customFormat="1" ht="33.75" customHeight="1" x14ac:dyDescent="0.2">
      <c r="A518" s="103"/>
      <c r="B518" s="58"/>
      <c r="C518" s="81" t="s">
        <v>153</v>
      </c>
      <c r="D518" s="194">
        <f>SUM(D519:D522)</f>
        <v>0</v>
      </c>
      <c r="E518" s="195">
        <f t="shared" ref="E518:H518" si="749">SUM(E519:E522)</f>
        <v>0</v>
      </c>
      <c r="F518" s="195">
        <f t="shared" si="749"/>
        <v>0</v>
      </c>
      <c r="G518" s="195">
        <f t="shared" si="749"/>
        <v>0</v>
      </c>
      <c r="H518" s="196">
        <f t="shared" si="749"/>
        <v>0</v>
      </c>
      <c r="I518" s="207">
        <f>SUM(I519:I522)</f>
        <v>20340</v>
      </c>
      <c r="J518" s="195">
        <f t="shared" ref="J518" si="750">SUM(J519:J522)</f>
        <v>0</v>
      </c>
      <c r="K518" s="195">
        <f t="shared" ref="K518" si="751">SUM(K519:K522)</f>
        <v>0</v>
      </c>
      <c r="L518" s="195">
        <f t="shared" ref="L518" si="752">SUM(L519:L522)</f>
        <v>20340</v>
      </c>
      <c r="M518" s="208">
        <f t="shared" ref="M518" si="753">SUM(M519:M522)</f>
        <v>0</v>
      </c>
      <c r="N518" s="194">
        <f>SUM(N519:N522)</f>
        <v>19820</v>
      </c>
      <c r="O518" s="195">
        <f t="shared" ref="O518" si="754">SUM(O519:O522)</f>
        <v>0</v>
      </c>
      <c r="P518" s="195">
        <f t="shared" ref="P518" si="755">SUM(P519:P522)</f>
        <v>0</v>
      </c>
      <c r="Q518" s="195">
        <f t="shared" ref="Q518" si="756">SUM(Q519:Q522)</f>
        <v>19820</v>
      </c>
      <c r="R518" s="196">
        <f t="shared" ref="R518" si="757">SUM(R519:R522)</f>
        <v>0</v>
      </c>
      <c r="S518" s="133">
        <f t="shared" si="670"/>
        <v>0.97443461160275324</v>
      </c>
      <c r="T518" s="128" t="str">
        <f t="shared" si="671"/>
        <v xml:space="preserve"> </v>
      </c>
      <c r="U518" s="128" t="str">
        <f t="shared" si="672"/>
        <v xml:space="preserve"> </v>
      </c>
      <c r="V518" s="128">
        <f t="shared" si="673"/>
        <v>0.97443461160275324</v>
      </c>
      <c r="W518" s="137" t="str">
        <f t="shared" si="674"/>
        <v xml:space="preserve"> </v>
      </c>
      <c r="X518" s="118"/>
    </row>
    <row r="519" spans="1:24" s="41" customFormat="1" ht="54.75" customHeight="1" x14ac:dyDescent="0.2">
      <c r="A519" s="107"/>
      <c r="B519" s="59"/>
      <c r="C519" s="83" t="s">
        <v>355</v>
      </c>
      <c r="D519" s="225">
        <f t="shared" si="746"/>
        <v>0</v>
      </c>
      <c r="E519" s="57"/>
      <c r="F519" s="226"/>
      <c r="G519" s="227"/>
      <c r="H519" s="228"/>
      <c r="I519" s="229">
        <f t="shared" ref="I519:I522" si="758">SUM(J519:M519)</f>
        <v>5085</v>
      </c>
      <c r="J519" s="57"/>
      <c r="K519" s="226"/>
      <c r="L519" s="227">
        <v>5085</v>
      </c>
      <c r="M519" s="230"/>
      <c r="N519" s="225">
        <f t="shared" ref="N519:N522" si="759">SUM(O519:R519)</f>
        <v>4955</v>
      </c>
      <c r="O519" s="57"/>
      <c r="P519" s="226"/>
      <c r="Q519" s="227">
        <v>4955</v>
      </c>
      <c r="R519" s="228"/>
      <c r="S519" s="134">
        <f t="shared" si="670"/>
        <v>0.97443461160275324</v>
      </c>
      <c r="T519" s="129" t="str">
        <f t="shared" si="671"/>
        <v xml:space="preserve"> </v>
      </c>
      <c r="U519" s="129" t="str">
        <f t="shared" si="672"/>
        <v xml:space="preserve"> </v>
      </c>
      <c r="V519" s="129">
        <f t="shared" si="673"/>
        <v>0.97443461160275324</v>
      </c>
      <c r="W519" s="138" t="str">
        <f t="shared" si="674"/>
        <v xml:space="preserve"> </v>
      </c>
      <c r="X519" s="121"/>
    </row>
    <row r="520" spans="1:24" s="41" customFormat="1" ht="54.75" customHeight="1" x14ac:dyDescent="0.2">
      <c r="A520" s="107"/>
      <c r="B520" s="59"/>
      <c r="C520" s="83" t="s">
        <v>356</v>
      </c>
      <c r="D520" s="225">
        <f t="shared" si="746"/>
        <v>0</v>
      </c>
      <c r="E520" s="57"/>
      <c r="F520" s="226"/>
      <c r="G520" s="227"/>
      <c r="H520" s="228"/>
      <c r="I520" s="229">
        <f t="shared" si="758"/>
        <v>5085</v>
      </c>
      <c r="J520" s="57"/>
      <c r="K520" s="226"/>
      <c r="L520" s="227">
        <v>5085</v>
      </c>
      <c r="M520" s="230"/>
      <c r="N520" s="225">
        <f t="shared" si="759"/>
        <v>4955</v>
      </c>
      <c r="O520" s="57"/>
      <c r="P520" s="226"/>
      <c r="Q520" s="227">
        <v>4955</v>
      </c>
      <c r="R520" s="228"/>
      <c r="S520" s="134">
        <f t="shared" si="670"/>
        <v>0.97443461160275324</v>
      </c>
      <c r="T520" s="129" t="str">
        <f t="shared" si="671"/>
        <v xml:space="preserve"> </v>
      </c>
      <c r="U520" s="129" t="str">
        <f t="shared" si="672"/>
        <v xml:space="preserve"> </v>
      </c>
      <c r="V520" s="129">
        <f t="shared" si="673"/>
        <v>0.97443461160275324</v>
      </c>
      <c r="W520" s="138" t="str">
        <f t="shared" si="674"/>
        <v xml:space="preserve"> </v>
      </c>
      <c r="X520" s="121"/>
    </row>
    <row r="521" spans="1:24" s="41" customFormat="1" ht="45.75" customHeight="1" x14ac:dyDescent="0.2">
      <c r="A521" s="107"/>
      <c r="B521" s="59"/>
      <c r="C521" s="83" t="s">
        <v>357</v>
      </c>
      <c r="D521" s="225">
        <f t="shared" si="746"/>
        <v>0</v>
      </c>
      <c r="E521" s="57"/>
      <c r="F521" s="226"/>
      <c r="G521" s="227"/>
      <c r="H521" s="228"/>
      <c r="I521" s="229">
        <f t="shared" si="758"/>
        <v>5085</v>
      </c>
      <c r="J521" s="57"/>
      <c r="K521" s="226"/>
      <c r="L521" s="227">
        <v>5085</v>
      </c>
      <c r="M521" s="230"/>
      <c r="N521" s="225">
        <f t="shared" si="759"/>
        <v>4955</v>
      </c>
      <c r="O521" s="57"/>
      <c r="P521" s="226"/>
      <c r="Q521" s="227">
        <v>4955</v>
      </c>
      <c r="R521" s="228"/>
      <c r="S521" s="134">
        <f t="shared" si="670"/>
        <v>0.97443461160275324</v>
      </c>
      <c r="T521" s="129" t="str">
        <f t="shared" si="671"/>
        <v xml:space="preserve"> </v>
      </c>
      <c r="U521" s="129" t="str">
        <f t="shared" si="672"/>
        <v xml:space="preserve"> </v>
      </c>
      <c r="V521" s="129">
        <f t="shared" si="673"/>
        <v>0.97443461160275324</v>
      </c>
      <c r="W521" s="138" t="str">
        <f t="shared" si="674"/>
        <v xml:space="preserve"> </v>
      </c>
      <c r="X521" s="121"/>
    </row>
    <row r="522" spans="1:24" s="41" customFormat="1" ht="33.75" customHeight="1" x14ac:dyDescent="0.2">
      <c r="A522" s="107"/>
      <c r="B522" s="59"/>
      <c r="C522" s="83" t="s">
        <v>358</v>
      </c>
      <c r="D522" s="225">
        <f t="shared" si="746"/>
        <v>0</v>
      </c>
      <c r="E522" s="57"/>
      <c r="F522" s="226"/>
      <c r="G522" s="227"/>
      <c r="H522" s="228"/>
      <c r="I522" s="229">
        <f t="shared" si="758"/>
        <v>5085</v>
      </c>
      <c r="J522" s="57"/>
      <c r="K522" s="226"/>
      <c r="L522" s="227">
        <v>5085</v>
      </c>
      <c r="M522" s="230"/>
      <c r="N522" s="225">
        <f t="shared" si="759"/>
        <v>4955</v>
      </c>
      <c r="O522" s="57"/>
      <c r="P522" s="226"/>
      <c r="Q522" s="227">
        <v>4955</v>
      </c>
      <c r="R522" s="228"/>
      <c r="S522" s="134">
        <f t="shared" si="670"/>
        <v>0.97443461160275324</v>
      </c>
      <c r="T522" s="129" t="str">
        <f t="shared" si="671"/>
        <v xml:space="preserve"> </v>
      </c>
      <c r="U522" s="129" t="str">
        <f t="shared" si="672"/>
        <v xml:space="preserve"> </v>
      </c>
      <c r="V522" s="129">
        <f t="shared" si="673"/>
        <v>0.97443461160275324</v>
      </c>
      <c r="W522" s="138" t="str">
        <f t="shared" si="674"/>
        <v xml:space="preserve"> </v>
      </c>
      <c r="X522" s="121"/>
    </row>
    <row r="523" spans="1:24" s="10" customFormat="1" ht="78.75" customHeight="1" x14ac:dyDescent="0.2">
      <c r="A523" s="92">
        <v>1183</v>
      </c>
      <c r="B523" s="9">
        <v>32009</v>
      </c>
      <c r="C523" s="65" t="s">
        <v>359</v>
      </c>
      <c r="D523" s="166">
        <f>SUM(D524,D531,D543,D547)+D541</f>
        <v>0</v>
      </c>
      <c r="E523" s="167">
        <f>SUM(E524,E531,E541,E543,E547)</f>
        <v>0</v>
      </c>
      <c r="F523" s="167">
        <f t="shared" ref="F523:H523" si="760">SUM(F524,F531,F541,F543,F547)</f>
        <v>0</v>
      </c>
      <c r="G523" s="167">
        <f t="shared" si="760"/>
        <v>0</v>
      </c>
      <c r="H523" s="167">
        <f t="shared" si="760"/>
        <v>0</v>
      </c>
      <c r="I523" s="166">
        <f>SUM(I524,I531,I543,I547)+I541</f>
        <v>129872</v>
      </c>
      <c r="J523" s="167">
        <f>SUM(J524,J531,J541,J543,J547)</f>
        <v>0</v>
      </c>
      <c r="K523" s="167">
        <f t="shared" ref="K523" si="761">SUM(K524,K531,K541,K543,K547)</f>
        <v>0</v>
      </c>
      <c r="L523" s="167">
        <f t="shared" ref="L523" si="762">SUM(L524,L531,L541,L543,L547)</f>
        <v>129872</v>
      </c>
      <c r="M523" s="167">
        <f t="shared" ref="M523" si="763">SUM(M524,M531,M541,M543,M547)</f>
        <v>0</v>
      </c>
      <c r="N523" s="166">
        <f>SUM(N524,N531,N543,N547)+N541</f>
        <v>122322</v>
      </c>
      <c r="O523" s="167">
        <f>SUM(O524,O531,O541,O543,O547)</f>
        <v>0</v>
      </c>
      <c r="P523" s="167">
        <f t="shared" ref="P523" si="764">SUM(P524,P531,P541,P543,P547)</f>
        <v>0</v>
      </c>
      <c r="Q523" s="167">
        <f t="shared" ref="Q523" si="765">SUM(Q524,Q531,Q541,Q543,Q547)</f>
        <v>122322</v>
      </c>
      <c r="R523" s="167">
        <f t="shared" ref="R523" si="766">SUM(R524,R531,R541,R543,R547)</f>
        <v>0</v>
      </c>
      <c r="S523" s="131">
        <f t="shared" si="670"/>
        <v>0.94186583713194527</v>
      </c>
      <c r="T523" s="126" t="str">
        <f t="shared" si="671"/>
        <v xml:space="preserve"> </v>
      </c>
      <c r="U523" s="126" t="str">
        <f t="shared" si="672"/>
        <v xml:space="preserve"> </v>
      </c>
      <c r="V523" s="126">
        <f t="shared" si="673"/>
        <v>0.94186583713194527</v>
      </c>
      <c r="W523" s="135" t="str">
        <f t="shared" si="674"/>
        <v xml:space="preserve"> </v>
      </c>
      <c r="X523" s="115">
        <v>2</v>
      </c>
    </row>
    <row r="524" spans="1:24" s="34" customFormat="1" ht="30" customHeight="1" x14ac:dyDescent="0.2">
      <c r="A524" s="103"/>
      <c r="B524" s="58"/>
      <c r="C524" s="81" t="s">
        <v>39</v>
      </c>
      <c r="D524" s="194">
        <f>SUM(D525:D530)</f>
        <v>0</v>
      </c>
      <c r="E524" s="195">
        <f t="shared" ref="E524:H524" si="767">SUM(E525:E530)</f>
        <v>0</v>
      </c>
      <c r="F524" s="195">
        <f t="shared" si="767"/>
        <v>0</v>
      </c>
      <c r="G524" s="195">
        <f t="shared" si="767"/>
        <v>0</v>
      </c>
      <c r="H524" s="196">
        <f t="shared" si="767"/>
        <v>0</v>
      </c>
      <c r="I524" s="207">
        <f>SUM(I525:I530)</f>
        <v>39600</v>
      </c>
      <c r="J524" s="195">
        <f t="shared" ref="J524" si="768">SUM(J525:J530)</f>
        <v>0</v>
      </c>
      <c r="K524" s="195">
        <f t="shared" ref="K524" si="769">SUM(K525:K530)</f>
        <v>0</v>
      </c>
      <c r="L524" s="195">
        <f t="shared" ref="L524" si="770">SUM(L525:L530)</f>
        <v>39600</v>
      </c>
      <c r="M524" s="208">
        <f t="shared" ref="M524" si="771">SUM(M525:M530)</f>
        <v>0</v>
      </c>
      <c r="N524" s="194">
        <f>SUM(N525:N530)</f>
        <v>36600</v>
      </c>
      <c r="O524" s="195">
        <f t="shared" ref="O524" si="772">SUM(O525:O530)</f>
        <v>0</v>
      </c>
      <c r="P524" s="195">
        <f t="shared" ref="P524" si="773">SUM(P525:P530)</f>
        <v>0</v>
      </c>
      <c r="Q524" s="195">
        <f t="shared" ref="Q524" si="774">SUM(Q525:Q530)</f>
        <v>36600</v>
      </c>
      <c r="R524" s="196">
        <f t="shared" ref="R524" si="775">SUM(R525:R530)</f>
        <v>0</v>
      </c>
      <c r="S524" s="133">
        <f t="shared" si="670"/>
        <v>0.9242424242424242</v>
      </c>
      <c r="T524" s="128" t="str">
        <f t="shared" si="671"/>
        <v xml:space="preserve"> </v>
      </c>
      <c r="U524" s="128" t="str">
        <f t="shared" si="672"/>
        <v xml:space="preserve"> </v>
      </c>
      <c r="V524" s="128">
        <f t="shared" si="673"/>
        <v>0.9242424242424242</v>
      </c>
      <c r="W524" s="137" t="str">
        <f t="shared" si="674"/>
        <v xml:space="preserve"> </v>
      </c>
      <c r="X524" s="118"/>
    </row>
    <row r="525" spans="1:24" ht="54.75" customHeight="1" x14ac:dyDescent="0.2">
      <c r="A525" s="104"/>
      <c r="B525" s="29"/>
      <c r="C525" s="67" t="s">
        <v>360</v>
      </c>
      <c r="D525" s="197">
        <f>SUM(E525:H525)</f>
        <v>0</v>
      </c>
      <c r="E525" s="26"/>
      <c r="F525" s="217"/>
      <c r="G525" s="209"/>
      <c r="H525" s="218"/>
      <c r="I525" s="210">
        <f>SUM(J525:M525)</f>
        <v>6600</v>
      </c>
      <c r="J525" s="26"/>
      <c r="K525" s="217"/>
      <c r="L525" s="209">
        <v>6600</v>
      </c>
      <c r="M525" s="219"/>
      <c r="N525" s="197">
        <f>SUM(O525:R525)</f>
        <v>6100</v>
      </c>
      <c r="O525" s="26"/>
      <c r="P525" s="217"/>
      <c r="Q525" s="209">
        <v>6100</v>
      </c>
      <c r="R525" s="218"/>
      <c r="S525" s="132">
        <f t="shared" si="670"/>
        <v>0.9242424242424242</v>
      </c>
      <c r="T525" s="127" t="str">
        <f t="shared" si="671"/>
        <v xml:space="preserve"> </v>
      </c>
      <c r="U525" s="127" t="str">
        <f t="shared" si="672"/>
        <v xml:space="preserve"> </v>
      </c>
      <c r="V525" s="127">
        <f t="shared" si="673"/>
        <v>0.9242424242424242</v>
      </c>
      <c r="W525" s="136" t="str">
        <f t="shared" si="674"/>
        <v xml:space="preserve"> </v>
      </c>
      <c r="X525" s="114"/>
    </row>
    <row r="526" spans="1:24" ht="41.25" customHeight="1" x14ac:dyDescent="0.2">
      <c r="A526" s="104"/>
      <c r="B526" s="29"/>
      <c r="C526" s="67" t="s">
        <v>361</v>
      </c>
      <c r="D526" s="197">
        <f t="shared" ref="D526:D549" si="776">SUM(E526:H526)</f>
        <v>0</v>
      </c>
      <c r="E526" s="26"/>
      <c r="F526" s="217"/>
      <c r="G526" s="209"/>
      <c r="H526" s="218"/>
      <c r="I526" s="210">
        <f t="shared" ref="I526:I530" si="777">SUM(J526:M526)</f>
        <v>6600</v>
      </c>
      <c r="J526" s="26"/>
      <c r="K526" s="217"/>
      <c r="L526" s="209">
        <v>6600</v>
      </c>
      <c r="M526" s="219"/>
      <c r="N526" s="197">
        <f t="shared" ref="N526:N530" si="778">SUM(O526:R526)</f>
        <v>6100</v>
      </c>
      <c r="O526" s="26"/>
      <c r="P526" s="217"/>
      <c r="Q526" s="209">
        <v>6100</v>
      </c>
      <c r="R526" s="218"/>
      <c r="S526" s="132">
        <f t="shared" si="670"/>
        <v>0.9242424242424242</v>
      </c>
      <c r="T526" s="127" t="str">
        <f t="shared" si="671"/>
        <v xml:space="preserve"> </v>
      </c>
      <c r="U526" s="127" t="str">
        <f t="shared" si="672"/>
        <v xml:space="preserve"> </v>
      </c>
      <c r="V526" s="127">
        <f t="shared" si="673"/>
        <v>0.9242424242424242</v>
      </c>
      <c r="W526" s="136" t="str">
        <f t="shared" si="674"/>
        <v xml:space="preserve"> </v>
      </c>
      <c r="X526" s="114"/>
    </row>
    <row r="527" spans="1:24" ht="40.5" customHeight="1" x14ac:dyDescent="0.2">
      <c r="A527" s="108"/>
      <c r="B527" s="28"/>
      <c r="C527" s="67" t="s">
        <v>362</v>
      </c>
      <c r="D527" s="197">
        <f t="shared" si="776"/>
        <v>0</v>
      </c>
      <c r="E527" s="26"/>
      <c r="F527" s="217"/>
      <c r="G527" s="209"/>
      <c r="H527" s="218"/>
      <c r="I527" s="210">
        <f t="shared" si="777"/>
        <v>6600</v>
      </c>
      <c r="J527" s="26"/>
      <c r="K527" s="217"/>
      <c r="L527" s="209">
        <v>6600</v>
      </c>
      <c r="M527" s="219"/>
      <c r="N527" s="197">
        <f t="shared" si="778"/>
        <v>6100</v>
      </c>
      <c r="O527" s="26"/>
      <c r="P527" s="217"/>
      <c r="Q527" s="209">
        <v>6100</v>
      </c>
      <c r="R527" s="218"/>
      <c r="S527" s="132">
        <f t="shared" si="670"/>
        <v>0.9242424242424242</v>
      </c>
      <c r="T527" s="127" t="str">
        <f t="shared" si="671"/>
        <v xml:space="preserve"> </v>
      </c>
      <c r="U527" s="127" t="str">
        <f t="shared" si="672"/>
        <v xml:space="preserve"> </v>
      </c>
      <c r="V527" s="127">
        <f t="shared" si="673"/>
        <v>0.9242424242424242</v>
      </c>
      <c r="W527" s="136" t="str">
        <f t="shared" si="674"/>
        <v xml:space="preserve"> </v>
      </c>
      <c r="X527" s="114"/>
    </row>
    <row r="528" spans="1:24" ht="42" customHeight="1" x14ac:dyDescent="0.2">
      <c r="A528" s="104"/>
      <c r="B528" s="29"/>
      <c r="C528" s="67" t="s">
        <v>363</v>
      </c>
      <c r="D528" s="197">
        <f t="shared" si="776"/>
        <v>0</v>
      </c>
      <c r="E528" s="26"/>
      <c r="F528" s="217"/>
      <c r="G528" s="209"/>
      <c r="H528" s="218"/>
      <c r="I528" s="210">
        <f t="shared" si="777"/>
        <v>6600</v>
      </c>
      <c r="J528" s="26"/>
      <c r="K528" s="217"/>
      <c r="L528" s="209">
        <v>6600</v>
      </c>
      <c r="M528" s="219"/>
      <c r="N528" s="197">
        <f t="shared" si="778"/>
        <v>6100</v>
      </c>
      <c r="O528" s="26"/>
      <c r="P528" s="217"/>
      <c r="Q528" s="209">
        <v>6100</v>
      </c>
      <c r="R528" s="218"/>
      <c r="S528" s="132">
        <f t="shared" si="670"/>
        <v>0.9242424242424242</v>
      </c>
      <c r="T528" s="127" t="str">
        <f t="shared" si="671"/>
        <v xml:space="preserve"> </v>
      </c>
      <c r="U528" s="127" t="str">
        <f t="shared" si="672"/>
        <v xml:space="preserve"> </v>
      </c>
      <c r="V528" s="127">
        <f t="shared" si="673"/>
        <v>0.9242424242424242</v>
      </c>
      <c r="W528" s="136" t="str">
        <f t="shared" si="674"/>
        <v xml:space="preserve"> </v>
      </c>
      <c r="X528" s="114"/>
    </row>
    <row r="529" spans="1:24" ht="36" customHeight="1" x14ac:dyDescent="0.2">
      <c r="A529" s="104"/>
      <c r="B529" s="29"/>
      <c r="C529" s="67" t="s">
        <v>364</v>
      </c>
      <c r="D529" s="197">
        <f t="shared" si="776"/>
        <v>0</v>
      </c>
      <c r="E529" s="26"/>
      <c r="F529" s="217"/>
      <c r="G529" s="209"/>
      <c r="H529" s="218"/>
      <c r="I529" s="210">
        <f t="shared" si="777"/>
        <v>6600</v>
      </c>
      <c r="J529" s="26"/>
      <c r="K529" s="217"/>
      <c r="L529" s="209">
        <v>6600</v>
      </c>
      <c r="M529" s="219"/>
      <c r="N529" s="197">
        <f t="shared" si="778"/>
        <v>6100</v>
      </c>
      <c r="O529" s="26"/>
      <c r="P529" s="217"/>
      <c r="Q529" s="209">
        <v>6100</v>
      </c>
      <c r="R529" s="218"/>
      <c r="S529" s="132">
        <f t="shared" si="670"/>
        <v>0.9242424242424242</v>
      </c>
      <c r="T529" s="127" t="str">
        <f t="shared" si="671"/>
        <v xml:space="preserve"> </v>
      </c>
      <c r="U529" s="127" t="str">
        <f t="shared" si="672"/>
        <v xml:space="preserve"> </v>
      </c>
      <c r="V529" s="127">
        <f t="shared" si="673"/>
        <v>0.9242424242424242</v>
      </c>
      <c r="W529" s="136" t="str">
        <f t="shared" si="674"/>
        <v xml:space="preserve"> </v>
      </c>
      <c r="X529" s="114"/>
    </row>
    <row r="530" spans="1:24" ht="54.75" customHeight="1" x14ac:dyDescent="0.2">
      <c r="A530" s="108"/>
      <c r="B530" s="28"/>
      <c r="C530" s="67" t="s">
        <v>365</v>
      </c>
      <c r="D530" s="197">
        <f t="shared" si="776"/>
        <v>0</v>
      </c>
      <c r="E530" s="26"/>
      <c r="F530" s="217"/>
      <c r="G530" s="209"/>
      <c r="H530" s="218"/>
      <c r="I530" s="210">
        <f t="shared" si="777"/>
        <v>6600</v>
      </c>
      <c r="J530" s="26"/>
      <c r="K530" s="217"/>
      <c r="L530" s="209">
        <v>6600</v>
      </c>
      <c r="M530" s="219"/>
      <c r="N530" s="197">
        <f t="shared" si="778"/>
        <v>6100</v>
      </c>
      <c r="O530" s="26"/>
      <c r="P530" s="217"/>
      <c r="Q530" s="209">
        <v>6100</v>
      </c>
      <c r="R530" s="218"/>
      <c r="S530" s="132">
        <f t="shared" si="670"/>
        <v>0.9242424242424242</v>
      </c>
      <c r="T530" s="127" t="str">
        <f t="shared" si="671"/>
        <v xml:space="preserve"> </v>
      </c>
      <c r="U530" s="127" t="str">
        <f t="shared" si="672"/>
        <v xml:space="preserve"> </v>
      </c>
      <c r="V530" s="127">
        <f t="shared" si="673"/>
        <v>0.9242424242424242</v>
      </c>
      <c r="W530" s="136" t="str">
        <f t="shared" si="674"/>
        <v xml:space="preserve"> </v>
      </c>
      <c r="X530" s="114"/>
    </row>
    <row r="531" spans="1:24" s="34" customFormat="1" ht="32.25" customHeight="1" x14ac:dyDescent="0.2">
      <c r="A531" s="103"/>
      <c r="B531" s="58"/>
      <c r="C531" s="81" t="s">
        <v>244</v>
      </c>
      <c r="D531" s="194">
        <f>SUM(D532:D540)</f>
        <v>0</v>
      </c>
      <c r="E531" s="195">
        <f>SUM(E532:E540)</f>
        <v>0</v>
      </c>
      <c r="F531" s="195">
        <f t="shared" ref="F531:G531" si="779">SUM(F532:F540)</f>
        <v>0</v>
      </c>
      <c r="G531" s="195">
        <f t="shared" si="779"/>
        <v>0</v>
      </c>
      <c r="H531" s="196">
        <f>SUM(H532:H540)</f>
        <v>0</v>
      </c>
      <c r="I531" s="194">
        <f>SUM(I532:I540)</f>
        <v>57272</v>
      </c>
      <c r="J531" s="195">
        <f>SUM(J532:J540)</f>
        <v>0</v>
      </c>
      <c r="K531" s="195">
        <f t="shared" ref="K531" si="780">SUM(K532:K540)</f>
        <v>0</v>
      </c>
      <c r="L531" s="195">
        <f t="shared" ref="L531" si="781">SUM(L532:L540)</f>
        <v>57272</v>
      </c>
      <c r="M531" s="196">
        <f>SUM(M532:M540)</f>
        <v>0</v>
      </c>
      <c r="N531" s="194">
        <f>SUM(N532:N540)</f>
        <v>55222</v>
      </c>
      <c r="O531" s="195">
        <f>SUM(O532:O540)</f>
        <v>0</v>
      </c>
      <c r="P531" s="195">
        <f t="shared" ref="P531" si="782">SUM(P532:P540)</f>
        <v>0</v>
      </c>
      <c r="Q531" s="195">
        <f t="shared" ref="Q531" si="783">SUM(Q532:Q540)</f>
        <v>55222</v>
      </c>
      <c r="R531" s="196">
        <f>SUM(R532:R540)</f>
        <v>0</v>
      </c>
      <c r="S531" s="133">
        <f t="shared" si="670"/>
        <v>0.96420589467802764</v>
      </c>
      <c r="T531" s="128" t="str">
        <f t="shared" si="671"/>
        <v xml:space="preserve"> </v>
      </c>
      <c r="U531" s="128" t="str">
        <f t="shared" si="672"/>
        <v xml:space="preserve"> </v>
      </c>
      <c r="V531" s="128">
        <f t="shared" si="673"/>
        <v>0.96420589467802764</v>
      </c>
      <c r="W531" s="137" t="str">
        <f t="shared" si="674"/>
        <v xml:space="preserve"> </v>
      </c>
      <c r="X531" s="118"/>
    </row>
    <row r="532" spans="1:24" ht="42" customHeight="1" x14ac:dyDescent="0.2">
      <c r="A532" s="104"/>
      <c r="B532" s="29"/>
      <c r="C532" s="67" t="s">
        <v>366</v>
      </c>
      <c r="D532" s="197">
        <f t="shared" si="776"/>
        <v>0</v>
      </c>
      <c r="E532" s="26"/>
      <c r="F532" s="217"/>
      <c r="G532" s="209"/>
      <c r="H532" s="218"/>
      <c r="I532" s="210">
        <f t="shared" ref="I532:I542" si="784">SUM(J532:M532)</f>
        <v>6600</v>
      </c>
      <c r="J532" s="26"/>
      <c r="K532" s="217"/>
      <c r="L532" s="209">
        <v>6600</v>
      </c>
      <c r="M532" s="219"/>
      <c r="N532" s="197">
        <f t="shared" ref="N532:N542" si="785">SUM(O532:R532)</f>
        <v>6100</v>
      </c>
      <c r="O532" s="26"/>
      <c r="P532" s="217"/>
      <c r="Q532" s="209">
        <v>6100</v>
      </c>
      <c r="R532" s="218"/>
      <c r="S532" s="132">
        <f t="shared" si="670"/>
        <v>0.9242424242424242</v>
      </c>
      <c r="T532" s="127" t="str">
        <f t="shared" si="671"/>
        <v xml:space="preserve"> </v>
      </c>
      <c r="U532" s="127" t="str">
        <f t="shared" si="672"/>
        <v xml:space="preserve"> </v>
      </c>
      <c r="V532" s="127">
        <f t="shared" si="673"/>
        <v>0.9242424242424242</v>
      </c>
      <c r="W532" s="136" t="str">
        <f t="shared" si="674"/>
        <v xml:space="preserve"> </v>
      </c>
      <c r="X532" s="114"/>
    </row>
    <row r="533" spans="1:24" ht="33" customHeight="1" x14ac:dyDescent="0.2">
      <c r="A533" s="104"/>
      <c r="B533" s="29"/>
      <c r="C533" s="67" t="s">
        <v>367</v>
      </c>
      <c r="D533" s="197">
        <f t="shared" si="776"/>
        <v>0</v>
      </c>
      <c r="E533" s="26"/>
      <c r="F533" s="217"/>
      <c r="G533" s="209"/>
      <c r="H533" s="218"/>
      <c r="I533" s="210">
        <f t="shared" si="784"/>
        <v>6296</v>
      </c>
      <c r="J533" s="26"/>
      <c r="K533" s="217"/>
      <c r="L533" s="209">
        <v>6296</v>
      </c>
      <c r="M533" s="219"/>
      <c r="N533" s="197">
        <f t="shared" si="785"/>
        <v>6146</v>
      </c>
      <c r="O533" s="26"/>
      <c r="P533" s="217"/>
      <c r="Q533" s="209">
        <v>6146</v>
      </c>
      <c r="R533" s="218"/>
      <c r="S533" s="132">
        <f t="shared" si="670"/>
        <v>0.97617534942820838</v>
      </c>
      <c r="T533" s="127" t="str">
        <f t="shared" si="671"/>
        <v xml:space="preserve"> </v>
      </c>
      <c r="U533" s="127" t="str">
        <f t="shared" si="672"/>
        <v xml:space="preserve"> </v>
      </c>
      <c r="V533" s="127">
        <f t="shared" si="673"/>
        <v>0.97617534942820838</v>
      </c>
      <c r="W533" s="136" t="str">
        <f t="shared" si="674"/>
        <v xml:space="preserve"> </v>
      </c>
      <c r="X533" s="114"/>
    </row>
    <row r="534" spans="1:24" ht="43.5" customHeight="1" x14ac:dyDescent="0.2">
      <c r="A534" s="104"/>
      <c r="B534" s="29"/>
      <c r="C534" s="67" t="s">
        <v>368</v>
      </c>
      <c r="D534" s="197">
        <f t="shared" si="776"/>
        <v>0</v>
      </c>
      <c r="E534" s="26"/>
      <c r="F534" s="217"/>
      <c r="G534" s="209"/>
      <c r="H534" s="218"/>
      <c r="I534" s="210">
        <f t="shared" si="784"/>
        <v>6296</v>
      </c>
      <c r="J534" s="26"/>
      <c r="K534" s="217"/>
      <c r="L534" s="209">
        <v>6296</v>
      </c>
      <c r="M534" s="219"/>
      <c r="N534" s="197">
        <f t="shared" si="785"/>
        <v>6146</v>
      </c>
      <c r="O534" s="26"/>
      <c r="P534" s="217"/>
      <c r="Q534" s="209">
        <v>6146</v>
      </c>
      <c r="R534" s="218"/>
      <c r="S534" s="132">
        <f t="shared" si="670"/>
        <v>0.97617534942820838</v>
      </c>
      <c r="T534" s="127" t="str">
        <f t="shared" si="671"/>
        <v xml:space="preserve"> </v>
      </c>
      <c r="U534" s="127" t="str">
        <f t="shared" si="672"/>
        <v xml:space="preserve"> </v>
      </c>
      <c r="V534" s="127">
        <f t="shared" si="673"/>
        <v>0.97617534942820838</v>
      </c>
      <c r="W534" s="136" t="str">
        <f t="shared" si="674"/>
        <v xml:space="preserve"> </v>
      </c>
      <c r="X534" s="114"/>
    </row>
    <row r="535" spans="1:24" ht="35.25" customHeight="1" x14ac:dyDescent="0.2">
      <c r="A535" s="104"/>
      <c r="B535" s="29"/>
      <c r="C535" s="67" t="s">
        <v>290</v>
      </c>
      <c r="D535" s="197">
        <f t="shared" si="776"/>
        <v>0</v>
      </c>
      <c r="E535" s="26"/>
      <c r="F535" s="217"/>
      <c r="G535" s="209"/>
      <c r="H535" s="218"/>
      <c r="I535" s="210">
        <f t="shared" si="784"/>
        <v>6296</v>
      </c>
      <c r="J535" s="26"/>
      <c r="K535" s="217"/>
      <c r="L535" s="209">
        <v>6296</v>
      </c>
      <c r="M535" s="219"/>
      <c r="N535" s="197">
        <f t="shared" si="785"/>
        <v>6146</v>
      </c>
      <c r="O535" s="26"/>
      <c r="P535" s="217"/>
      <c r="Q535" s="209">
        <v>6146</v>
      </c>
      <c r="R535" s="218"/>
      <c r="S535" s="132">
        <f t="shared" si="670"/>
        <v>0.97617534942820838</v>
      </c>
      <c r="T535" s="127" t="str">
        <f t="shared" si="671"/>
        <v xml:space="preserve"> </v>
      </c>
      <c r="U535" s="127" t="str">
        <f t="shared" si="672"/>
        <v xml:space="preserve"> </v>
      </c>
      <c r="V535" s="127">
        <f t="shared" si="673"/>
        <v>0.97617534942820838</v>
      </c>
      <c r="W535" s="136" t="str">
        <f t="shared" si="674"/>
        <v xml:space="preserve"> </v>
      </c>
      <c r="X535" s="114"/>
    </row>
    <row r="536" spans="1:24" ht="39.75" customHeight="1" x14ac:dyDescent="0.2">
      <c r="A536" s="104"/>
      <c r="B536" s="29"/>
      <c r="C536" s="67" t="s">
        <v>369</v>
      </c>
      <c r="D536" s="197">
        <f t="shared" si="776"/>
        <v>0</v>
      </c>
      <c r="E536" s="26"/>
      <c r="F536" s="217"/>
      <c r="G536" s="209"/>
      <c r="H536" s="218"/>
      <c r="I536" s="210">
        <f t="shared" si="784"/>
        <v>6296</v>
      </c>
      <c r="J536" s="26"/>
      <c r="K536" s="217"/>
      <c r="L536" s="209">
        <v>6296</v>
      </c>
      <c r="M536" s="219"/>
      <c r="N536" s="197">
        <f t="shared" si="785"/>
        <v>6146</v>
      </c>
      <c r="O536" s="26"/>
      <c r="P536" s="217"/>
      <c r="Q536" s="209">
        <v>6146</v>
      </c>
      <c r="R536" s="218"/>
      <c r="S536" s="132">
        <f t="shared" si="670"/>
        <v>0.97617534942820838</v>
      </c>
      <c r="T536" s="127" t="str">
        <f t="shared" si="671"/>
        <v xml:space="preserve"> </v>
      </c>
      <c r="U536" s="127" t="str">
        <f t="shared" si="672"/>
        <v xml:space="preserve"> </v>
      </c>
      <c r="V536" s="127">
        <f t="shared" si="673"/>
        <v>0.97617534942820838</v>
      </c>
      <c r="W536" s="136" t="str">
        <f t="shared" si="674"/>
        <v xml:space="preserve"> </v>
      </c>
      <c r="X536" s="114"/>
    </row>
    <row r="537" spans="1:24" ht="54.75" customHeight="1" x14ac:dyDescent="0.2">
      <c r="A537" s="109"/>
      <c r="B537" s="32"/>
      <c r="C537" s="67" t="s">
        <v>288</v>
      </c>
      <c r="D537" s="197">
        <f t="shared" si="776"/>
        <v>0</v>
      </c>
      <c r="E537" s="26"/>
      <c r="F537" s="217"/>
      <c r="G537" s="209"/>
      <c r="H537" s="218"/>
      <c r="I537" s="210">
        <f t="shared" si="784"/>
        <v>6296</v>
      </c>
      <c r="J537" s="26"/>
      <c r="K537" s="217"/>
      <c r="L537" s="209">
        <v>6296</v>
      </c>
      <c r="M537" s="219"/>
      <c r="N537" s="197">
        <f t="shared" si="785"/>
        <v>6146</v>
      </c>
      <c r="O537" s="26"/>
      <c r="P537" s="217"/>
      <c r="Q537" s="209">
        <v>6146</v>
      </c>
      <c r="R537" s="218"/>
      <c r="S537" s="132">
        <f t="shared" si="670"/>
        <v>0.97617534942820838</v>
      </c>
      <c r="T537" s="127" t="str">
        <f t="shared" si="671"/>
        <v xml:space="preserve"> </v>
      </c>
      <c r="U537" s="127" t="str">
        <f t="shared" si="672"/>
        <v xml:space="preserve"> </v>
      </c>
      <c r="V537" s="127">
        <f t="shared" si="673"/>
        <v>0.97617534942820838</v>
      </c>
      <c r="W537" s="136" t="str">
        <f t="shared" si="674"/>
        <v xml:space="preserve"> </v>
      </c>
      <c r="X537" s="114"/>
    </row>
    <row r="538" spans="1:24" ht="54.75" customHeight="1" x14ac:dyDescent="0.2">
      <c r="A538" s="109"/>
      <c r="B538" s="32"/>
      <c r="C538" s="67" t="s">
        <v>370</v>
      </c>
      <c r="D538" s="197">
        <f t="shared" si="776"/>
        <v>0</v>
      </c>
      <c r="E538" s="26"/>
      <c r="F538" s="217"/>
      <c r="G538" s="209"/>
      <c r="H538" s="218"/>
      <c r="I538" s="210">
        <f t="shared" si="784"/>
        <v>6296</v>
      </c>
      <c r="J538" s="26"/>
      <c r="K538" s="217"/>
      <c r="L538" s="209">
        <v>6296</v>
      </c>
      <c r="M538" s="219"/>
      <c r="N538" s="197">
        <f t="shared" si="785"/>
        <v>6146</v>
      </c>
      <c r="O538" s="26"/>
      <c r="P538" s="217"/>
      <c r="Q538" s="209">
        <v>6146</v>
      </c>
      <c r="R538" s="218"/>
      <c r="S538" s="132">
        <f t="shared" si="670"/>
        <v>0.97617534942820838</v>
      </c>
      <c r="T538" s="127" t="str">
        <f t="shared" si="671"/>
        <v xml:space="preserve"> </v>
      </c>
      <c r="U538" s="127" t="str">
        <f t="shared" si="672"/>
        <v xml:space="preserve"> </v>
      </c>
      <c r="V538" s="127">
        <f t="shared" si="673"/>
        <v>0.97617534942820838</v>
      </c>
      <c r="W538" s="136" t="str">
        <f t="shared" si="674"/>
        <v xml:space="preserve"> </v>
      </c>
      <c r="X538" s="114"/>
    </row>
    <row r="539" spans="1:24" ht="40.5" customHeight="1" x14ac:dyDescent="0.2">
      <c r="A539" s="104"/>
      <c r="B539" s="29"/>
      <c r="C539" s="67" t="s">
        <v>285</v>
      </c>
      <c r="D539" s="197">
        <f t="shared" si="776"/>
        <v>0</v>
      </c>
      <c r="E539" s="26"/>
      <c r="F539" s="217"/>
      <c r="G539" s="209"/>
      <c r="H539" s="218"/>
      <c r="I539" s="210">
        <f t="shared" si="784"/>
        <v>6296</v>
      </c>
      <c r="J539" s="26"/>
      <c r="K539" s="217"/>
      <c r="L539" s="209">
        <v>6296</v>
      </c>
      <c r="M539" s="219"/>
      <c r="N539" s="197">
        <f t="shared" si="785"/>
        <v>6146</v>
      </c>
      <c r="O539" s="26"/>
      <c r="P539" s="217"/>
      <c r="Q539" s="209">
        <v>6146</v>
      </c>
      <c r="R539" s="218"/>
      <c r="S539" s="132">
        <f t="shared" si="670"/>
        <v>0.97617534942820838</v>
      </c>
      <c r="T539" s="127" t="str">
        <f t="shared" si="671"/>
        <v xml:space="preserve"> </v>
      </c>
      <c r="U539" s="127" t="str">
        <f t="shared" si="672"/>
        <v xml:space="preserve"> </v>
      </c>
      <c r="V539" s="127">
        <f t="shared" si="673"/>
        <v>0.97617534942820838</v>
      </c>
      <c r="W539" s="136" t="str">
        <f t="shared" si="674"/>
        <v xml:space="preserve"> </v>
      </c>
      <c r="X539" s="114"/>
    </row>
    <row r="540" spans="1:24" ht="54.75" customHeight="1" x14ac:dyDescent="0.2">
      <c r="A540" s="109"/>
      <c r="B540" s="32"/>
      <c r="C540" s="67" t="s">
        <v>371</v>
      </c>
      <c r="D540" s="197">
        <f t="shared" si="776"/>
        <v>0</v>
      </c>
      <c r="E540" s="26"/>
      <c r="F540" s="217"/>
      <c r="G540" s="209"/>
      <c r="H540" s="218"/>
      <c r="I540" s="210">
        <f t="shared" si="784"/>
        <v>6600</v>
      </c>
      <c r="J540" s="26"/>
      <c r="K540" s="217"/>
      <c r="L540" s="209">
        <v>6600</v>
      </c>
      <c r="M540" s="219"/>
      <c r="N540" s="197">
        <f t="shared" si="785"/>
        <v>6100</v>
      </c>
      <c r="O540" s="26"/>
      <c r="P540" s="217"/>
      <c r="Q540" s="209">
        <v>6100</v>
      </c>
      <c r="R540" s="218"/>
      <c r="S540" s="132">
        <f t="shared" si="670"/>
        <v>0.9242424242424242</v>
      </c>
      <c r="T540" s="127" t="str">
        <f t="shared" si="671"/>
        <v xml:space="preserve"> </v>
      </c>
      <c r="U540" s="127" t="str">
        <f t="shared" si="672"/>
        <v xml:space="preserve"> </v>
      </c>
      <c r="V540" s="127">
        <f t="shared" si="673"/>
        <v>0.9242424242424242</v>
      </c>
      <c r="W540" s="136" t="str">
        <f t="shared" si="674"/>
        <v xml:space="preserve"> </v>
      </c>
      <c r="X540" s="114"/>
    </row>
    <row r="541" spans="1:24" s="34" customFormat="1" ht="37.5" customHeight="1" x14ac:dyDescent="0.2">
      <c r="A541" s="103"/>
      <c r="B541" s="58"/>
      <c r="C541" s="81" t="s">
        <v>38</v>
      </c>
      <c r="D541" s="194">
        <f>SUM(E541:H541)</f>
        <v>0</v>
      </c>
      <c r="E541" s="56">
        <f>SUM(E542)</f>
        <v>0</v>
      </c>
      <c r="F541" s="56">
        <f t="shared" ref="F541" si="786">SUM(F542)</f>
        <v>0</v>
      </c>
      <c r="G541" s="56">
        <f t="shared" ref="G541" si="787">SUM(G542)</f>
        <v>0</v>
      </c>
      <c r="H541" s="56">
        <f t="shared" ref="H541" si="788">SUM(H542)</f>
        <v>0</v>
      </c>
      <c r="I541" s="207">
        <f>SUM(J541:M541)</f>
        <v>6600</v>
      </c>
      <c r="J541" s="56">
        <f>SUM(J542)</f>
        <v>0</v>
      </c>
      <c r="K541" s="56">
        <f t="shared" ref="K541:M541" si="789">SUM(K542)</f>
        <v>0</v>
      </c>
      <c r="L541" s="56">
        <f t="shared" si="789"/>
        <v>6600</v>
      </c>
      <c r="M541" s="56">
        <f t="shared" si="789"/>
        <v>0</v>
      </c>
      <c r="N541" s="194">
        <f>SUM(O541:R541)</f>
        <v>6100</v>
      </c>
      <c r="O541" s="56">
        <f>SUM(O542)</f>
        <v>0</v>
      </c>
      <c r="P541" s="56">
        <f t="shared" ref="P541" si="790">SUM(P542)</f>
        <v>0</v>
      </c>
      <c r="Q541" s="56">
        <f t="shared" ref="Q541" si="791">SUM(Q542)</f>
        <v>6100</v>
      </c>
      <c r="R541" s="56">
        <f t="shared" ref="R541" si="792">SUM(R542)</f>
        <v>0</v>
      </c>
      <c r="S541" s="133">
        <f t="shared" si="670"/>
        <v>0.9242424242424242</v>
      </c>
      <c r="T541" s="128" t="str">
        <f t="shared" si="671"/>
        <v xml:space="preserve"> </v>
      </c>
      <c r="U541" s="128" t="str">
        <f t="shared" si="672"/>
        <v xml:space="preserve"> </v>
      </c>
      <c r="V541" s="128">
        <f t="shared" si="673"/>
        <v>0.9242424242424242</v>
      </c>
      <c r="W541" s="137" t="str">
        <f t="shared" si="674"/>
        <v xml:space="preserve"> </v>
      </c>
      <c r="X541" s="118"/>
    </row>
    <row r="542" spans="1:24" ht="40.5" customHeight="1" x14ac:dyDescent="0.2">
      <c r="A542" s="104"/>
      <c r="B542" s="29"/>
      <c r="C542" s="67" t="s">
        <v>372</v>
      </c>
      <c r="D542" s="197">
        <f t="shared" si="776"/>
        <v>0</v>
      </c>
      <c r="E542" s="26"/>
      <c r="F542" s="217"/>
      <c r="G542" s="209"/>
      <c r="H542" s="218"/>
      <c r="I542" s="210">
        <f t="shared" si="784"/>
        <v>6600</v>
      </c>
      <c r="J542" s="26"/>
      <c r="K542" s="217"/>
      <c r="L542" s="209">
        <v>6600</v>
      </c>
      <c r="M542" s="219"/>
      <c r="N542" s="197">
        <f t="shared" si="785"/>
        <v>6100</v>
      </c>
      <c r="O542" s="26"/>
      <c r="P542" s="217"/>
      <c r="Q542" s="209">
        <v>6100</v>
      </c>
      <c r="R542" s="218"/>
      <c r="S542" s="132">
        <f t="shared" si="670"/>
        <v>0.9242424242424242</v>
      </c>
      <c r="T542" s="127" t="str">
        <f t="shared" si="671"/>
        <v xml:space="preserve"> </v>
      </c>
      <c r="U542" s="127" t="str">
        <f t="shared" si="672"/>
        <v xml:space="preserve"> </v>
      </c>
      <c r="V542" s="127">
        <f t="shared" si="673"/>
        <v>0.9242424242424242</v>
      </c>
      <c r="W542" s="136" t="str">
        <f t="shared" si="674"/>
        <v xml:space="preserve"> </v>
      </c>
      <c r="X542" s="114"/>
    </row>
    <row r="543" spans="1:24" s="34" customFormat="1" ht="36" customHeight="1" x14ac:dyDescent="0.2">
      <c r="A543" s="103"/>
      <c r="B543" s="58"/>
      <c r="C543" s="81" t="s">
        <v>153</v>
      </c>
      <c r="D543" s="194">
        <f>SUM(D544:D546)</f>
        <v>0</v>
      </c>
      <c r="E543" s="195">
        <f t="shared" ref="E543:H543" si="793">SUM(E544:E546)</f>
        <v>0</v>
      </c>
      <c r="F543" s="195">
        <f t="shared" si="793"/>
        <v>0</v>
      </c>
      <c r="G543" s="195">
        <f t="shared" si="793"/>
        <v>0</v>
      </c>
      <c r="H543" s="196">
        <f t="shared" si="793"/>
        <v>0</v>
      </c>
      <c r="I543" s="207">
        <f>SUM(I544:I546)</f>
        <v>19800</v>
      </c>
      <c r="J543" s="195">
        <f t="shared" ref="J543" si="794">SUM(J544:J546)</f>
        <v>0</v>
      </c>
      <c r="K543" s="195">
        <f t="shared" ref="K543" si="795">SUM(K544:K546)</f>
        <v>0</v>
      </c>
      <c r="L543" s="195">
        <f t="shared" ref="L543" si="796">SUM(L544:L546)</f>
        <v>19800</v>
      </c>
      <c r="M543" s="208">
        <f t="shared" ref="M543" si="797">SUM(M544:M546)</f>
        <v>0</v>
      </c>
      <c r="N543" s="194">
        <f>SUM(N544:N546)</f>
        <v>18300</v>
      </c>
      <c r="O543" s="195">
        <f t="shared" ref="O543" si="798">SUM(O544:O546)</f>
        <v>0</v>
      </c>
      <c r="P543" s="195">
        <f t="shared" ref="P543" si="799">SUM(P544:P546)</f>
        <v>0</v>
      </c>
      <c r="Q543" s="195">
        <f t="shared" ref="Q543" si="800">SUM(Q544:Q546)</f>
        <v>18300</v>
      </c>
      <c r="R543" s="196">
        <f t="shared" ref="R543" si="801">SUM(R544:R546)</f>
        <v>0</v>
      </c>
      <c r="S543" s="133">
        <f t="shared" si="670"/>
        <v>0.9242424242424242</v>
      </c>
      <c r="T543" s="128" t="str">
        <f t="shared" si="671"/>
        <v xml:space="preserve"> </v>
      </c>
      <c r="U543" s="128" t="str">
        <f t="shared" si="672"/>
        <v xml:space="preserve"> </v>
      </c>
      <c r="V543" s="128">
        <f t="shared" si="673"/>
        <v>0.9242424242424242</v>
      </c>
      <c r="W543" s="137" t="str">
        <f t="shared" si="674"/>
        <v xml:space="preserve"> </v>
      </c>
      <c r="X543" s="118"/>
    </row>
    <row r="544" spans="1:24" ht="54.75" customHeight="1" x14ac:dyDescent="0.2">
      <c r="A544" s="108"/>
      <c r="B544" s="28"/>
      <c r="C544" s="67" t="s">
        <v>373</v>
      </c>
      <c r="D544" s="197">
        <f t="shared" si="776"/>
        <v>0</v>
      </c>
      <c r="E544" s="26"/>
      <c r="F544" s="217"/>
      <c r="G544" s="209"/>
      <c r="H544" s="218"/>
      <c r="I544" s="210">
        <f t="shared" ref="I544:I546" si="802">SUM(J544:M544)</f>
        <v>6600</v>
      </c>
      <c r="J544" s="26"/>
      <c r="K544" s="217"/>
      <c r="L544" s="209">
        <v>6600</v>
      </c>
      <c r="M544" s="219"/>
      <c r="N544" s="197">
        <f t="shared" ref="N544:N546" si="803">SUM(O544:R544)</f>
        <v>6100</v>
      </c>
      <c r="O544" s="26"/>
      <c r="P544" s="217"/>
      <c r="Q544" s="209">
        <v>6100</v>
      </c>
      <c r="R544" s="218"/>
      <c r="S544" s="132">
        <f t="shared" si="670"/>
        <v>0.9242424242424242</v>
      </c>
      <c r="T544" s="127" t="str">
        <f t="shared" si="671"/>
        <v xml:space="preserve"> </v>
      </c>
      <c r="U544" s="127" t="str">
        <f t="shared" si="672"/>
        <v xml:space="preserve"> </v>
      </c>
      <c r="V544" s="127">
        <f t="shared" si="673"/>
        <v>0.9242424242424242</v>
      </c>
      <c r="W544" s="136" t="str">
        <f t="shared" si="674"/>
        <v xml:space="preserve"> </v>
      </c>
      <c r="X544" s="114"/>
    </row>
    <row r="545" spans="1:24" ht="45" customHeight="1" x14ac:dyDescent="0.2">
      <c r="A545" s="104"/>
      <c r="B545" s="29"/>
      <c r="C545" s="67" t="s">
        <v>374</v>
      </c>
      <c r="D545" s="197">
        <f t="shared" si="776"/>
        <v>0</v>
      </c>
      <c r="E545" s="26"/>
      <c r="F545" s="217"/>
      <c r="G545" s="209"/>
      <c r="H545" s="218"/>
      <c r="I545" s="210">
        <f t="shared" si="802"/>
        <v>6600</v>
      </c>
      <c r="J545" s="26"/>
      <c r="K545" s="217"/>
      <c r="L545" s="209">
        <v>6600</v>
      </c>
      <c r="M545" s="219"/>
      <c r="N545" s="197">
        <f t="shared" si="803"/>
        <v>6100</v>
      </c>
      <c r="O545" s="26"/>
      <c r="P545" s="217"/>
      <c r="Q545" s="209">
        <v>6100</v>
      </c>
      <c r="R545" s="218"/>
      <c r="S545" s="132">
        <f t="shared" si="670"/>
        <v>0.9242424242424242</v>
      </c>
      <c r="T545" s="127" t="str">
        <f t="shared" si="671"/>
        <v xml:space="preserve"> </v>
      </c>
      <c r="U545" s="127" t="str">
        <f t="shared" si="672"/>
        <v xml:space="preserve"> </v>
      </c>
      <c r="V545" s="127">
        <f t="shared" si="673"/>
        <v>0.9242424242424242</v>
      </c>
      <c r="W545" s="136" t="str">
        <f t="shared" si="674"/>
        <v xml:space="preserve"> </v>
      </c>
      <c r="X545" s="114"/>
    </row>
    <row r="546" spans="1:24" ht="44.25" customHeight="1" x14ac:dyDescent="0.2">
      <c r="A546" s="104"/>
      <c r="B546" s="29"/>
      <c r="C546" s="67" t="s">
        <v>375</v>
      </c>
      <c r="D546" s="197">
        <f t="shared" si="776"/>
        <v>0</v>
      </c>
      <c r="E546" s="26"/>
      <c r="F546" s="217"/>
      <c r="G546" s="209"/>
      <c r="H546" s="218"/>
      <c r="I546" s="210">
        <f t="shared" si="802"/>
        <v>6600</v>
      </c>
      <c r="J546" s="26"/>
      <c r="K546" s="217"/>
      <c r="L546" s="209">
        <v>6600</v>
      </c>
      <c r="M546" s="219"/>
      <c r="N546" s="197">
        <f t="shared" si="803"/>
        <v>6100</v>
      </c>
      <c r="O546" s="26"/>
      <c r="P546" s="217"/>
      <c r="Q546" s="209">
        <v>6100</v>
      </c>
      <c r="R546" s="218"/>
      <c r="S546" s="132">
        <f t="shared" si="670"/>
        <v>0.9242424242424242</v>
      </c>
      <c r="T546" s="127" t="str">
        <f t="shared" si="671"/>
        <v xml:space="preserve"> </v>
      </c>
      <c r="U546" s="127" t="str">
        <f t="shared" si="672"/>
        <v xml:space="preserve"> </v>
      </c>
      <c r="V546" s="127">
        <f t="shared" si="673"/>
        <v>0.9242424242424242</v>
      </c>
      <c r="W546" s="136" t="str">
        <f t="shared" si="674"/>
        <v xml:space="preserve"> </v>
      </c>
      <c r="X546" s="114"/>
    </row>
    <row r="547" spans="1:24" s="34" customFormat="1" ht="32.25" customHeight="1" x14ac:dyDescent="0.2">
      <c r="A547" s="103"/>
      <c r="B547" s="58"/>
      <c r="C547" s="81" t="s">
        <v>253</v>
      </c>
      <c r="D547" s="194">
        <f>SUM(D548)</f>
        <v>0</v>
      </c>
      <c r="E547" s="195">
        <f t="shared" ref="E547:H547" si="804">SUM(E548)</f>
        <v>0</v>
      </c>
      <c r="F547" s="195">
        <f t="shared" si="804"/>
        <v>0</v>
      </c>
      <c r="G547" s="195">
        <f t="shared" si="804"/>
        <v>0</v>
      </c>
      <c r="H547" s="196">
        <f t="shared" si="804"/>
        <v>0</v>
      </c>
      <c r="I547" s="207">
        <f>SUM(I548)</f>
        <v>6600</v>
      </c>
      <c r="J547" s="195">
        <f t="shared" ref="J547" si="805">SUM(J548)</f>
        <v>0</v>
      </c>
      <c r="K547" s="195">
        <f t="shared" ref="K547" si="806">SUM(K548)</f>
        <v>0</v>
      </c>
      <c r="L547" s="195">
        <f t="shared" ref="L547" si="807">SUM(L548)</f>
        <v>6600</v>
      </c>
      <c r="M547" s="208">
        <f t="shared" ref="M547" si="808">SUM(M548)</f>
        <v>0</v>
      </c>
      <c r="N547" s="194">
        <f>SUM(N548)</f>
        <v>6100</v>
      </c>
      <c r="O547" s="195">
        <f t="shared" ref="O547" si="809">SUM(O548)</f>
        <v>0</v>
      </c>
      <c r="P547" s="195">
        <f t="shared" ref="P547" si="810">SUM(P548)</f>
        <v>0</v>
      </c>
      <c r="Q547" s="195">
        <f t="shared" ref="Q547" si="811">SUM(Q548)</f>
        <v>6100</v>
      </c>
      <c r="R547" s="196">
        <f t="shared" ref="R547" si="812">SUM(R548)</f>
        <v>0</v>
      </c>
      <c r="S547" s="133">
        <f t="shared" si="670"/>
        <v>0.9242424242424242</v>
      </c>
      <c r="T547" s="128" t="str">
        <f t="shared" si="671"/>
        <v xml:space="preserve"> </v>
      </c>
      <c r="U547" s="128" t="str">
        <f t="shared" si="672"/>
        <v xml:space="preserve"> </v>
      </c>
      <c r="V547" s="128">
        <f t="shared" si="673"/>
        <v>0.9242424242424242</v>
      </c>
      <c r="W547" s="137" t="str">
        <f t="shared" si="674"/>
        <v xml:space="preserve"> </v>
      </c>
      <c r="X547" s="118"/>
    </row>
    <row r="548" spans="1:24" ht="38.25" customHeight="1" x14ac:dyDescent="0.2">
      <c r="A548" s="104"/>
      <c r="B548" s="29"/>
      <c r="C548" s="67" t="s">
        <v>303</v>
      </c>
      <c r="D548" s="197">
        <f t="shared" si="776"/>
        <v>0</v>
      </c>
      <c r="E548" s="26"/>
      <c r="F548" s="217"/>
      <c r="G548" s="209"/>
      <c r="H548" s="218"/>
      <c r="I548" s="210">
        <f t="shared" ref="I548:I549" si="813">SUM(J548:M548)</f>
        <v>6600</v>
      </c>
      <c r="J548" s="26"/>
      <c r="K548" s="217"/>
      <c r="L548" s="209">
        <v>6600</v>
      </c>
      <c r="M548" s="219"/>
      <c r="N548" s="197">
        <f t="shared" ref="N548:N549" si="814">SUM(O548:R548)</f>
        <v>6100</v>
      </c>
      <c r="O548" s="26"/>
      <c r="P548" s="217"/>
      <c r="Q548" s="209">
        <v>6100</v>
      </c>
      <c r="R548" s="218"/>
      <c r="S548" s="132">
        <f t="shared" si="670"/>
        <v>0.9242424242424242</v>
      </c>
      <c r="T548" s="127" t="str">
        <f t="shared" si="671"/>
        <v xml:space="preserve"> </v>
      </c>
      <c r="U548" s="127" t="str">
        <f t="shared" si="672"/>
        <v xml:space="preserve"> </v>
      </c>
      <c r="V548" s="127">
        <f t="shared" si="673"/>
        <v>0.9242424242424242</v>
      </c>
      <c r="W548" s="136" t="str">
        <f t="shared" si="674"/>
        <v xml:space="preserve"> </v>
      </c>
      <c r="X548" s="114"/>
    </row>
    <row r="549" spans="1:24" s="10" customFormat="1" ht="63" customHeight="1" x14ac:dyDescent="0.2">
      <c r="A549" s="92">
        <v>1198</v>
      </c>
      <c r="B549" s="9">
        <v>11003</v>
      </c>
      <c r="C549" s="65" t="s">
        <v>376</v>
      </c>
      <c r="D549" s="166">
        <f t="shared" si="776"/>
        <v>15000</v>
      </c>
      <c r="E549" s="18"/>
      <c r="F549" s="224"/>
      <c r="G549" s="152"/>
      <c r="H549" s="205">
        <v>15000</v>
      </c>
      <c r="I549" s="169">
        <f t="shared" si="813"/>
        <v>15000</v>
      </c>
      <c r="J549" s="18"/>
      <c r="K549" s="224"/>
      <c r="L549" s="152"/>
      <c r="M549" s="206">
        <v>15000</v>
      </c>
      <c r="N549" s="166">
        <f t="shared" si="814"/>
        <v>11522.8</v>
      </c>
      <c r="O549" s="18"/>
      <c r="P549" s="224"/>
      <c r="Q549" s="152"/>
      <c r="R549" s="205">
        <v>11522.8</v>
      </c>
      <c r="S549" s="131">
        <f t="shared" si="670"/>
        <v>0.76818666666666657</v>
      </c>
      <c r="T549" s="126" t="str">
        <f t="shared" si="671"/>
        <v xml:space="preserve"> </v>
      </c>
      <c r="U549" s="126" t="str">
        <f t="shared" si="672"/>
        <v xml:space="preserve"> </v>
      </c>
      <c r="V549" s="126" t="str">
        <f t="shared" si="673"/>
        <v xml:space="preserve"> </v>
      </c>
      <c r="W549" s="135">
        <f t="shared" si="674"/>
        <v>0.76818666666666657</v>
      </c>
      <c r="X549" s="115">
        <v>2</v>
      </c>
    </row>
    <row r="550" spans="1:24" ht="21" customHeight="1" x14ac:dyDescent="0.2">
      <c r="A550" s="104"/>
      <c r="B550" s="29"/>
      <c r="C550" s="83"/>
      <c r="D550" s="197"/>
      <c r="E550" s="26"/>
      <c r="F550" s="217"/>
      <c r="G550" s="209"/>
      <c r="H550" s="218"/>
      <c r="I550" s="210"/>
      <c r="J550" s="26"/>
      <c r="K550" s="217"/>
      <c r="L550" s="209"/>
      <c r="M550" s="219"/>
      <c r="N550" s="197"/>
      <c r="O550" s="26"/>
      <c r="P550" s="217"/>
      <c r="Q550" s="209"/>
      <c r="R550" s="218"/>
      <c r="S550" s="132" t="str">
        <f t="shared" si="670"/>
        <v xml:space="preserve"> </v>
      </c>
      <c r="T550" s="127" t="str">
        <f t="shared" si="671"/>
        <v xml:space="preserve"> </v>
      </c>
      <c r="U550" s="127" t="str">
        <f t="shared" si="672"/>
        <v xml:space="preserve"> </v>
      </c>
      <c r="V550" s="127" t="str">
        <f t="shared" si="673"/>
        <v xml:space="preserve"> </v>
      </c>
      <c r="W550" s="136" t="str">
        <f t="shared" si="674"/>
        <v xml:space="preserve"> </v>
      </c>
      <c r="X550" s="114"/>
    </row>
    <row r="551" spans="1:24" s="48" customFormat="1" ht="33.75" customHeight="1" x14ac:dyDescent="0.2">
      <c r="A551" s="95"/>
      <c r="B551" s="15"/>
      <c r="C551" s="68" t="s">
        <v>45</v>
      </c>
      <c r="D551" s="89">
        <f t="shared" ref="D551:R551" si="815">SUM(D553:D554)</f>
        <v>81148476.700000003</v>
      </c>
      <c r="E551" s="21">
        <f t="shared" si="815"/>
        <v>80989226.700000003</v>
      </c>
      <c r="F551" s="21">
        <f t="shared" si="815"/>
        <v>0</v>
      </c>
      <c r="G551" s="21">
        <f t="shared" si="815"/>
        <v>0</v>
      </c>
      <c r="H551" s="159">
        <f t="shared" si="815"/>
        <v>159250</v>
      </c>
      <c r="I551" s="153">
        <f t="shared" si="815"/>
        <v>146840960.19999999</v>
      </c>
      <c r="J551" s="21">
        <f t="shared" si="815"/>
        <v>139490006.69999999</v>
      </c>
      <c r="K551" s="21">
        <f t="shared" si="815"/>
        <v>0</v>
      </c>
      <c r="L551" s="21">
        <f t="shared" si="815"/>
        <v>0</v>
      </c>
      <c r="M551" s="160">
        <f t="shared" si="815"/>
        <v>7350953.5</v>
      </c>
      <c r="N551" s="89">
        <f t="shared" si="815"/>
        <v>140390907.77000001</v>
      </c>
      <c r="O551" s="21">
        <f t="shared" si="815"/>
        <v>133107977.68000001</v>
      </c>
      <c r="P551" s="21">
        <f t="shared" si="815"/>
        <v>0</v>
      </c>
      <c r="Q551" s="21">
        <f t="shared" si="815"/>
        <v>0</v>
      </c>
      <c r="R551" s="159">
        <f t="shared" si="815"/>
        <v>7282930.0900000008</v>
      </c>
      <c r="S551" s="131">
        <f t="shared" si="670"/>
        <v>0.9560745692399798</v>
      </c>
      <c r="T551" s="126">
        <f t="shared" si="671"/>
        <v>0.95424741047058836</v>
      </c>
      <c r="U551" s="126" t="str">
        <f t="shared" si="672"/>
        <v xml:space="preserve"> </v>
      </c>
      <c r="V551" s="126" t="str">
        <f t="shared" si="673"/>
        <v xml:space="preserve"> </v>
      </c>
      <c r="W551" s="135">
        <f t="shared" si="674"/>
        <v>0.99074631474678776</v>
      </c>
      <c r="X551" s="115">
        <v>1</v>
      </c>
    </row>
    <row r="552" spans="1:24" s="48" customFormat="1" ht="23.25" customHeight="1" x14ac:dyDescent="0.2">
      <c r="A552" s="95"/>
      <c r="B552" s="13"/>
      <c r="C552" s="79" t="s">
        <v>14</v>
      </c>
      <c r="D552" s="89"/>
      <c r="E552" s="21"/>
      <c r="F552" s="21"/>
      <c r="G552" s="21"/>
      <c r="H552" s="159"/>
      <c r="I552" s="153"/>
      <c r="J552" s="21"/>
      <c r="K552" s="21"/>
      <c r="L552" s="21"/>
      <c r="M552" s="160"/>
      <c r="N552" s="89"/>
      <c r="O552" s="21"/>
      <c r="P552" s="21"/>
      <c r="Q552" s="21"/>
      <c r="R552" s="159"/>
      <c r="S552" s="131" t="str">
        <f t="shared" si="670"/>
        <v xml:space="preserve"> </v>
      </c>
      <c r="T552" s="126" t="str">
        <f t="shared" si="671"/>
        <v xml:space="preserve"> </v>
      </c>
      <c r="U552" s="126" t="str">
        <f t="shared" si="672"/>
        <v xml:space="preserve"> </v>
      </c>
      <c r="V552" s="126" t="str">
        <f t="shared" si="673"/>
        <v xml:space="preserve"> </v>
      </c>
      <c r="W552" s="135" t="str">
        <f t="shared" si="674"/>
        <v xml:space="preserve"> </v>
      </c>
      <c r="X552" s="115"/>
    </row>
    <row r="553" spans="1:24" s="10" customFormat="1" ht="62.25" customHeight="1" x14ac:dyDescent="0.2">
      <c r="A553" s="95">
        <v>1169</v>
      </c>
      <c r="B553" s="13">
        <v>31001</v>
      </c>
      <c r="C553" s="69" t="s">
        <v>46</v>
      </c>
      <c r="D553" s="89">
        <f>SUM(E553:H553)</f>
        <v>80989226.700000003</v>
      </c>
      <c r="E553" s="21">
        <v>80989226.700000003</v>
      </c>
      <c r="F553" s="21"/>
      <c r="G553" s="21"/>
      <c r="H553" s="159"/>
      <c r="I553" s="153">
        <f>SUM(J553:M553)</f>
        <v>146681710.19999999</v>
      </c>
      <c r="J553" s="21">
        <v>139490006.69999999</v>
      </c>
      <c r="K553" s="21"/>
      <c r="L553" s="21"/>
      <c r="M553" s="160">
        <v>7191703.5</v>
      </c>
      <c r="N553" s="89">
        <f>SUM(O553:R553)</f>
        <v>140264594.37</v>
      </c>
      <c r="O553" s="21">
        <v>133107977.68000001</v>
      </c>
      <c r="P553" s="21"/>
      <c r="Q553" s="21"/>
      <c r="R553" s="159">
        <v>7156616.6900000004</v>
      </c>
      <c r="S553" s="131">
        <f t="shared" si="670"/>
        <v>0.95625142479420056</v>
      </c>
      <c r="T553" s="126">
        <f t="shared" si="671"/>
        <v>0.95424741047058836</v>
      </c>
      <c r="U553" s="126" t="str">
        <f t="shared" si="672"/>
        <v xml:space="preserve"> </v>
      </c>
      <c r="V553" s="126" t="str">
        <f t="shared" si="673"/>
        <v xml:space="preserve"> </v>
      </c>
      <c r="W553" s="135">
        <f t="shared" si="674"/>
        <v>0.99512121015556332</v>
      </c>
      <c r="X553" s="115">
        <v>2</v>
      </c>
    </row>
    <row r="554" spans="1:24" s="10" customFormat="1" ht="59.25" customHeight="1" x14ac:dyDescent="0.2">
      <c r="A554" s="95">
        <v>1204</v>
      </c>
      <c r="B554" s="13">
        <v>31001</v>
      </c>
      <c r="C554" s="69" t="s">
        <v>116</v>
      </c>
      <c r="D554" s="89">
        <f>SUM(E554:H554)</f>
        <v>159250</v>
      </c>
      <c r="E554" s="21"/>
      <c r="F554" s="21"/>
      <c r="G554" s="21"/>
      <c r="H554" s="159">
        <v>159250</v>
      </c>
      <c r="I554" s="153">
        <f>SUM(J554:M554)</f>
        <v>159250</v>
      </c>
      <c r="J554" s="21"/>
      <c r="K554" s="21"/>
      <c r="L554" s="21"/>
      <c r="M554" s="160">
        <v>159250</v>
      </c>
      <c r="N554" s="89">
        <f>SUM(O554:R554)</f>
        <v>126313.4</v>
      </c>
      <c r="O554" s="21"/>
      <c r="P554" s="21"/>
      <c r="Q554" s="21"/>
      <c r="R554" s="159">
        <v>126313.4</v>
      </c>
      <c r="S554" s="131">
        <f t="shared" si="670"/>
        <v>0.79317676609105181</v>
      </c>
      <c r="T554" s="126" t="str">
        <f t="shared" si="671"/>
        <v xml:space="preserve"> </v>
      </c>
      <c r="U554" s="126" t="str">
        <f t="shared" si="672"/>
        <v xml:space="preserve"> </v>
      </c>
      <c r="V554" s="126" t="str">
        <f t="shared" si="673"/>
        <v xml:space="preserve"> </v>
      </c>
      <c r="W554" s="135">
        <f t="shared" si="674"/>
        <v>0.79317676609105181</v>
      </c>
      <c r="X554" s="115">
        <v>2</v>
      </c>
    </row>
    <row r="555" spans="1:24" s="10" customFormat="1" x14ac:dyDescent="0.2">
      <c r="A555" s="92"/>
      <c r="B555" s="9"/>
      <c r="C555" s="65"/>
      <c r="D555" s="89"/>
      <c r="E555" s="18"/>
      <c r="F555" s="18"/>
      <c r="G555" s="18"/>
      <c r="H555" s="154"/>
      <c r="I555" s="153"/>
      <c r="J555" s="18"/>
      <c r="K555" s="18"/>
      <c r="L555" s="18"/>
      <c r="M555" s="155"/>
      <c r="N555" s="89"/>
      <c r="O555" s="18"/>
      <c r="P555" s="18"/>
      <c r="Q555" s="18"/>
      <c r="R555" s="154"/>
      <c r="S555" s="131" t="str">
        <f t="shared" si="670"/>
        <v xml:space="preserve"> </v>
      </c>
      <c r="T555" s="126" t="str">
        <f t="shared" si="671"/>
        <v xml:space="preserve"> </v>
      </c>
      <c r="U555" s="126" t="str">
        <f t="shared" si="672"/>
        <v xml:space="preserve"> </v>
      </c>
      <c r="V555" s="126" t="str">
        <f t="shared" si="673"/>
        <v xml:space="preserve"> </v>
      </c>
      <c r="W555" s="135" t="str">
        <f t="shared" si="674"/>
        <v xml:space="preserve"> </v>
      </c>
      <c r="X555" s="115"/>
    </row>
    <row r="556" spans="1:24" s="48" customFormat="1" ht="59.25" customHeight="1" x14ac:dyDescent="0.2">
      <c r="A556" s="92"/>
      <c r="B556" s="7"/>
      <c r="C556" s="63" t="s">
        <v>144</v>
      </c>
      <c r="D556" s="89">
        <f>SUM(D558:D561,D563,D571)</f>
        <v>522000</v>
      </c>
      <c r="E556" s="21">
        <f t="shared" ref="E556:R556" si="816">SUM(E558:E561,E563,E571)</f>
        <v>450000</v>
      </c>
      <c r="F556" s="21">
        <f t="shared" si="816"/>
        <v>0</v>
      </c>
      <c r="G556" s="21">
        <f t="shared" si="816"/>
        <v>72000</v>
      </c>
      <c r="H556" s="159">
        <f t="shared" si="816"/>
        <v>0</v>
      </c>
      <c r="I556" s="153">
        <f t="shared" si="816"/>
        <v>343457.9</v>
      </c>
      <c r="J556" s="21">
        <f t="shared" si="816"/>
        <v>281536</v>
      </c>
      <c r="K556" s="21">
        <f t="shared" si="816"/>
        <v>0</v>
      </c>
      <c r="L556" s="21">
        <f t="shared" si="816"/>
        <v>14897.5</v>
      </c>
      <c r="M556" s="160">
        <f t="shared" si="816"/>
        <v>47024.4</v>
      </c>
      <c r="N556" s="89">
        <f t="shared" si="816"/>
        <v>315725.74</v>
      </c>
      <c r="O556" s="21">
        <f t="shared" si="816"/>
        <v>279845.74</v>
      </c>
      <c r="P556" s="21">
        <f t="shared" si="816"/>
        <v>0</v>
      </c>
      <c r="Q556" s="21">
        <f t="shared" si="816"/>
        <v>14373</v>
      </c>
      <c r="R556" s="159">
        <f t="shared" si="816"/>
        <v>21507</v>
      </c>
      <c r="S556" s="131">
        <f t="shared" si="670"/>
        <v>0.91925601361913634</v>
      </c>
      <c r="T556" s="126">
        <f t="shared" si="671"/>
        <v>0.99399629177085702</v>
      </c>
      <c r="U556" s="126" t="str">
        <f t="shared" si="672"/>
        <v xml:space="preserve"> </v>
      </c>
      <c r="V556" s="126">
        <f t="shared" si="673"/>
        <v>0.96479275046148683</v>
      </c>
      <c r="W556" s="135">
        <f t="shared" si="674"/>
        <v>0.45735830760201085</v>
      </c>
      <c r="X556" s="115">
        <v>1</v>
      </c>
    </row>
    <row r="557" spans="1:24" s="48" customFormat="1" ht="21.75" customHeight="1" x14ac:dyDescent="0.2">
      <c r="A557" s="92"/>
      <c r="B557" s="9"/>
      <c r="C557" s="64" t="s">
        <v>14</v>
      </c>
      <c r="D557" s="89"/>
      <c r="E557" s="18"/>
      <c r="F557" s="18"/>
      <c r="G557" s="18"/>
      <c r="H557" s="154"/>
      <c r="I557" s="153"/>
      <c r="J557" s="18"/>
      <c r="K557" s="18"/>
      <c r="L557" s="18"/>
      <c r="M557" s="155"/>
      <c r="N557" s="89"/>
      <c r="O557" s="18"/>
      <c r="P557" s="18"/>
      <c r="Q557" s="18"/>
      <c r="R557" s="154"/>
      <c r="S557" s="131" t="str">
        <f t="shared" si="670"/>
        <v xml:space="preserve"> </v>
      </c>
      <c r="T557" s="126" t="str">
        <f t="shared" si="671"/>
        <v xml:space="preserve"> </v>
      </c>
      <c r="U557" s="126" t="str">
        <f t="shared" si="672"/>
        <v xml:space="preserve"> </v>
      </c>
      <c r="V557" s="126" t="str">
        <f t="shared" si="673"/>
        <v xml:space="preserve"> </v>
      </c>
      <c r="W557" s="135" t="str">
        <f t="shared" si="674"/>
        <v xml:space="preserve"> </v>
      </c>
      <c r="X557" s="115"/>
    </row>
    <row r="558" spans="1:24" s="48" customFormat="1" ht="82.5" customHeight="1" x14ac:dyDescent="0.2">
      <c r="A558" s="95">
        <v>1032</v>
      </c>
      <c r="B558" s="13">
        <v>31001</v>
      </c>
      <c r="C558" s="69" t="s">
        <v>193</v>
      </c>
      <c r="D558" s="89">
        <f>SUM(E558:H558)</f>
        <v>0</v>
      </c>
      <c r="E558" s="21"/>
      <c r="F558" s="21"/>
      <c r="G558" s="21"/>
      <c r="H558" s="159"/>
      <c r="I558" s="153">
        <f>SUM(J558:M558)</f>
        <v>21246.400000000001</v>
      </c>
      <c r="J558" s="21"/>
      <c r="K558" s="21"/>
      <c r="L558" s="21"/>
      <c r="M558" s="160">
        <v>21246.400000000001</v>
      </c>
      <c r="N558" s="89">
        <f>SUM(O558:R558)</f>
        <v>15974</v>
      </c>
      <c r="O558" s="21"/>
      <c r="P558" s="21"/>
      <c r="Q558" s="21"/>
      <c r="R558" s="159">
        <v>15974</v>
      </c>
      <c r="S558" s="131">
        <f t="shared" si="670"/>
        <v>0.75184501845018448</v>
      </c>
      <c r="T558" s="126" t="str">
        <f t="shared" si="671"/>
        <v xml:space="preserve"> </v>
      </c>
      <c r="U558" s="126" t="str">
        <f t="shared" si="672"/>
        <v xml:space="preserve"> </v>
      </c>
      <c r="V558" s="126" t="str">
        <f t="shared" si="673"/>
        <v xml:space="preserve"> </v>
      </c>
      <c r="W558" s="135">
        <f t="shared" si="674"/>
        <v>0.75184501845018448</v>
      </c>
      <c r="X558" s="115">
        <v>2</v>
      </c>
    </row>
    <row r="559" spans="1:24" s="48" customFormat="1" ht="64.5" customHeight="1" x14ac:dyDescent="0.2">
      <c r="A559" s="95">
        <v>1032</v>
      </c>
      <c r="B559" s="13">
        <v>31002</v>
      </c>
      <c r="C559" s="69" t="s">
        <v>194</v>
      </c>
      <c r="D559" s="89">
        <f>SUM(E559:H559)</f>
        <v>0</v>
      </c>
      <c r="E559" s="21"/>
      <c r="F559" s="21"/>
      <c r="G559" s="21"/>
      <c r="H559" s="159"/>
      <c r="I559" s="153">
        <f>SUM(J559:M559)</f>
        <v>2887.5</v>
      </c>
      <c r="J559" s="21"/>
      <c r="K559" s="21"/>
      <c r="L559" s="21">
        <v>2887.5</v>
      </c>
      <c r="M559" s="160"/>
      <c r="N559" s="89">
        <f>SUM(O559:R559)</f>
        <v>2363</v>
      </c>
      <c r="O559" s="21"/>
      <c r="P559" s="21"/>
      <c r="Q559" s="21">
        <v>2363</v>
      </c>
      <c r="R559" s="159"/>
      <c r="S559" s="131">
        <f t="shared" si="670"/>
        <v>0.81835497835497839</v>
      </c>
      <c r="T559" s="126" t="str">
        <f t="shared" si="671"/>
        <v xml:space="preserve"> </v>
      </c>
      <c r="U559" s="126" t="str">
        <f t="shared" si="672"/>
        <v xml:space="preserve"> </v>
      </c>
      <c r="V559" s="126">
        <f t="shared" si="673"/>
        <v>0.81835497835497839</v>
      </c>
      <c r="W559" s="135" t="str">
        <f t="shared" si="674"/>
        <v xml:space="preserve"> </v>
      </c>
      <c r="X559" s="115">
        <v>2</v>
      </c>
    </row>
    <row r="560" spans="1:24" s="48" customFormat="1" ht="87" customHeight="1" x14ac:dyDescent="0.2">
      <c r="A560" s="95">
        <v>1032</v>
      </c>
      <c r="B560" s="13">
        <v>31003</v>
      </c>
      <c r="C560" s="69" t="s">
        <v>193</v>
      </c>
      <c r="D560" s="89">
        <f>SUM(E560:H560)</f>
        <v>0</v>
      </c>
      <c r="E560" s="21"/>
      <c r="F560" s="21"/>
      <c r="G560" s="21"/>
      <c r="H560" s="159"/>
      <c r="I560" s="153">
        <f>SUM(J560:M560)</f>
        <v>19826</v>
      </c>
      <c r="J560" s="21"/>
      <c r="K560" s="21"/>
      <c r="L560" s="21"/>
      <c r="M560" s="160">
        <v>19826</v>
      </c>
      <c r="N560" s="89">
        <f>SUM(O560:R560)</f>
        <v>0</v>
      </c>
      <c r="O560" s="21"/>
      <c r="P560" s="21"/>
      <c r="Q560" s="21"/>
      <c r="R560" s="159"/>
      <c r="S560" s="131">
        <f t="shared" si="670"/>
        <v>0</v>
      </c>
      <c r="T560" s="126" t="str">
        <f t="shared" si="671"/>
        <v xml:space="preserve"> </v>
      </c>
      <c r="U560" s="126" t="str">
        <f t="shared" si="672"/>
        <v xml:space="preserve"> </v>
      </c>
      <c r="V560" s="126" t="str">
        <f t="shared" si="673"/>
        <v xml:space="preserve"> </v>
      </c>
      <c r="W560" s="135">
        <f t="shared" si="674"/>
        <v>0</v>
      </c>
      <c r="X560" s="115">
        <v>2</v>
      </c>
    </row>
    <row r="561" spans="1:24" s="48" customFormat="1" ht="61.5" customHeight="1" x14ac:dyDescent="0.2">
      <c r="A561" s="95">
        <v>1032</v>
      </c>
      <c r="B561" s="13">
        <v>31004</v>
      </c>
      <c r="C561" s="69" t="s">
        <v>195</v>
      </c>
      <c r="D561" s="89">
        <f>SUM(E561:H561)</f>
        <v>0</v>
      </c>
      <c r="E561" s="21"/>
      <c r="F561" s="21"/>
      <c r="G561" s="21"/>
      <c r="H561" s="159"/>
      <c r="I561" s="153">
        <f>SUM(J561:M561)</f>
        <v>1200</v>
      </c>
      <c r="J561" s="21"/>
      <c r="K561" s="21"/>
      <c r="L561" s="21"/>
      <c r="M561" s="160">
        <v>1200</v>
      </c>
      <c r="N561" s="89">
        <f>SUM(O561:R561)</f>
        <v>1170</v>
      </c>
      <c r="O561" s="21"/>
      <c r="P561" s="21"/>
      <c r="Q561" s="21"/>
      <c r="R561" s="159">
        <v>1170</v>
      </c>
      <c r="S561" s="131">
        <f t="shared" si="670"/>
        <v>0.97499999999999998</v>
      </c>
      <c r="T561" s="126" t="str">
        <f t="shared" si="671"/>
        <v xml:space="preserve"> </v>
      </c>
      <c r="U561" s="126" t="str">
        <f t="shared" si="672"/>
        <v xml:space="preserve"> </v>
      </c>
      <c r="V561" s="126" t="str">
        <f t="shared" si="673"/>
        <v xml:space="preserve"> </v>
      </c>
      <c r="W561" s="135">
        <f t="shared" si="674"/>
        <v>0.97499999999999998</v>
      </c>
      <c r="X561" s="115">
        <v>2</v>
      </c>
    </row>
    <row r="562" spans="1:24" s="48" customFormat="1" x14ac:dyDescent="0.2">
      <c r="A562" s="95"/>
      <c r="B562" s="13"/>
      <c r="C562" s="69"/>
      <c r="D562" s="89"/>
      <c r="E562" s="21"/>
      <c r="F562" s="21"/>
      <c r="G562" s="21"/>
      <c r="H562" s="159"/>
      <c r="I562" s="153"/>
      <c r="J562" s="21"/>
      <c r="K562" s="21"/>
      <c r="L562" s="21"/>
      <c r="M562" s="160"/>
      <c r="N562" s="89"/>
      <c r="O562" s="21"/>
      <c r="P562" s="21"/>
      <c r="Q562" s="21"/>
      <c r="R562" s="159"/>
      <c r="S562" s="131" t="str">
        <f t="shared" si="670"/>
        <v xml:space="preserve"> </v>
      </c>
      <c r="T562" s="126" t="str">
        <f t="shared" si="671"/>
        <v xml:space="preserve"> </v>
      </c>
      <c r="U562" s="126" t="str">
        <f t="shared" si="672"/>
        <v xml:space="preserve"> </v>
      </c>
      <c r="V562" s="126" t="str">
        <f t="shared" si="673"/>
        <v xml:space="preserve"> </v>
      </c>
      <c r="W562" s="135" t="str">
        <f t="shared" si="674"/>
        <v xml:space="preserve"> </v>
      </c>
      <c r="X562" s="115"/>
    </row>
    <row r="563" spans="1:24" s="10" customFormat="1" ht="43.5" customHeight="1" x14ac:dyDescent="0.2">
      <c r="A563" s="92">
        <v>1098</v>
      </c>
      <c r="B563" s="9">
        <v>21001</v>
      </c>
      <c r="C563" s="65" t="s">
        <v>115</v>
      </c>
      <c r="D563" s="89">
        <f>SUM(E563:H563)</f>
        <v>522000</v>
      </c>
      <c r="E563" s="18">
        <f>SUM(E565:E570)</f>
        <v>450000</v>
      </c>
      <c r="F563" s="18">
        <f t="shared" ref="F563:H563" si="817">SUM(F565:F570)</f>
        <v>0</v>
      </c>
      <c r="G563" s="18">
        <f t="shared" si="817"/>
        <v>72000</v>
      </c>
      <c r="H563" s="154">
        <f t="shared" si="817"/>
        <v>0</v>
      </c>
      <c r="I563" s="153">
        <f>SUM(J563:M563)</f>
        <v>293546</v>
      </c>
      <c r="J563" s="18">
        <f>SUM(J565:J570)</f>
        <v>281536</v>
      </c>
      <c r="K563" s="18">
        <f t="shared" ref="K563:M563" si="818">SUM(K565:K570)</f>
        <v>0</v>
      </c>
      <c r="L563" s="18">
        <f t="shared" si="818"/>
        <v>12010</v>
      </c>
      <c r="M563" s="155">
        <f t="shared" si="818"/>
        <v>0</v>
      </c>
      <c r="N563" s="89">
        <f>SUM(O563:R563)</f>
        <v>291855.74</v>
      </c>
      <c r="O563" s="18">
        <f>SUM(O565:O570)</f>
        <v>279845.74</v>
      </c>
      <c r="P563" s="18">
        <f t="shared" ref="P563:R563" si="819">SUM(P565:P570)</f>
        <v>0</v>
      </c>
      <c r="Q563" s="18">
        <f t="shared" si="819"/>
        <v>12010</v>
      </c>
      <c r="R563" s="154">
        <f t="shared" si="819"/>
        <v>0</v>
      </c>
      <c r="S563" s="131">
        <f t="shared" si="670"/>
        <v>0.99424192460466154</v>
      </c>
      <c r="T563" s="126">
        <f t="shared" si="671"/>
        <v>0.99399629177085702</v>
      </c>
      <c r="U563" s="126" t="str">
        <f t="shared" si="672"/>
        <v xml:space="preserve"> </v>
      </c>
      <c r="V563" s="126">
        <f t="shared" si="673"/>
        <v>1</v>
      </c>
      <c r="W563" s="135" t="str">
        <f t="shared" si="674"/>
        <v xml:space="preserve"> </v>
      </c>
      <c r="X563" s="115">
        <v>2</v>
      </c>
    </row>
    <row r="564" spans="1:24" s="10" customFormat="1" ht="18.75" customHeight="1" x14ac:dyDescent="0.2">
      <c r="A564" s="92"/>
      <c r="B564" s="9"/>
      <c r="C564" s="64" t="s">
        <v>14</v>
      </c>
      <c r="D564" s="89"/>
      <c r="E564" s="18"/>
      <c r="F564" s="18"/>
      <c r="G564" s="18"/>
      <c r="H564" s="154"/>
      <c r="I564" s="153"/>
      <c r="J564" s="18"/>
      <c r="K564" s="18"/>
      <c r="L564" s="18"/>
      <c r="M564" s="155"/>
      <c r="N564" s="89"/>
      <c r="O564" s="18"/>
      <c r="P564" s="18"/>
      <c r="Q564" s="18"/>
      <c r="R564" s="154"/>
      <c r="S564" s="132" t="str">
        <f t="shared" ref="S564:S577" si="820">IF(I564=0," ",N564/I564)</f>
        <v xml:space="preserve"> </v>
      </c>
      <c r="T564" s="127" t="str">
        <f t="shared" ref="T564:T577" si="821">IF(J564=0," ",O564/J564)</f>
        <v xml:space="preserve"> </v>
      </c>
      <c r="U564" s="127" t="str">
        <f t="shared" ref="U564:U577" si="822">IF(K564=0," ",P564/K564)</f>
        <v xml:space="preserve"> </v>
      </c>
      <c r="V564" s="127" t="str">
        <f t="shared" ref="V564:V577" si="823">IF(L564=0," ",Q564/L564)</f>
        <v xml:space="preserve"> </v>
      </c>
      <c r="W564" s="136" t="str">
        <f t="shared" ref="W564:W577" si="824">IF(M564=0," ",R564/M564)</f>
        <v xml:space="preserve"> </v>
      </c>
      <c r="X564" s="115"/>
    </row>
    <row r="565" spans="1:24" s="10" customFormat="1" ht="68.25" customHeight="1" x14ac:dyDescent="0.2">
      <c r="A565" s="92"/>
      <c r="B565" s="9"/>
      <c r="C565" s="67" t="s">
        <v>114</v>
      </c>
      <c r="D565" s="90">
        <f t="shared" ref="D565:D570" si="825">SUM(E565:H565)</f>
        <v>450000</v>
      </c>
      <c r="E565" s="26">
        <v>450000</v>
      </c>
      <c r="F565" s="26"/>
      <c r="G565" s="26"/>
      <c r="H565" s="156"/>
      <c r="I565" s="157">
        <f t="shared" ref="I565:I570" si="826">SUM(J565:M565)</f>
        <v>281536</v>
      </c>
      <c r="J565" s="26">
        <v>281536</v>
      </c>
      <c r="K565" s="26"/>
      <c r="L565" s="26"/>
      <c r="M565" s="158"/>
      <c r="N565" s="90">
        <f t="shared" ref="N565:N570" si="827">SUM(O565:R565)</f>
        <v>279845.74</v>
      </c>
      <c r="O565" s="26">
        <v>279845.74</v>
      </c>
      <c r="P565" s="26"/>
      <c r="Q565" s="26"/>
      <c r="R565" s="156"/>
      <c r="S565" s="132">
        <f t="shared" si="820"/>
        <v>0.99399629177085702</v>
      </c>
      <c r="T565" s="127">
        <f t="shared" si="821"/>
        <v>0.99399629177085702</v>
      </c>
      <c r="U565" s="127" t="str">
        <f t="shared" si="822"/>
        <v xml:space="preserve"> </v>
      </c>
      <c r="V565" s="127" t="str">
        <f t="shared" si="823"/>
        <v xml:space="preserve"> </v>
      </c>
      <c r="W565" s="136" t="str">
        <f t="shared" si="824"/>
        <v xml:space="preserve"> </v>
      </c>
      <c r="X565" s="115"/>
    </row>
    <row r="566" spans="1:24" s="10" customFormat="1" ht="97.5" customHeight="1" x14ac:dyDescent="0.2">
      <c r="A566" s="92"/>
      <c r="B566" s="9"/>
      <c r="C566" s="67" t="s">
        <v>121</v>
      </c>
      <c r="D566" s="90">
        <f t="shared" si="825"/>
        <v>10000</v>
      </c>
      <c r="E566" s="26"/>
      <c r="F566" s="26"/>
      <c r="G566" s="26">
        <v>10000</v>
      </c>
      <c r="H566" s="156"/>
      <c r="I566" s="157">
        <f t="shared" si="826"/>
        <v>1880</v>
      </c>
      <c r="J566" s="26"/>
      <c r="K566" s="26"/>
      <c r="L566" s="26">
        <v>1880</v>
      </c>
      <c r="M566" s="158"/>
      <c r="N566" s="90">
        <f t="shared" si="827"/>
        <v>1880</v>
      </c>
      <c r="O566" s="26"/>
      <c r="P566" s="26"/>
      <c r="Q566" s="26">
        <v>1880</v>
      </c>
      <c r="R566" s="156"/>
      <c r="S566" s="132">
        <f t="shared" si="820"/>
        <v>1</v>
      </c>
      <c r="T566" s="127" t="str">
        <f t="shared" si="821"/>
        <v xml:space="preserve"> </v>
      </c>
      <c r="U566" s="127" t="str">
        <f t="shared" si="822"/>
        <v xml:space="preserve"> </v>
      </c>
      <c r="V566" s="127">
        <f t="shared" si="823"/>
        <v>1</v>
      </c>
      <c r="W566" s="136" t="str">
        <f t="shared" si="824"/>
        <v xml:space="preserve"> </v>
      </c>
      <c r="X566" s="115"/>
    </row>
    <row r="567" spans="1:24" s="10" customFormat="1" ht="66" customHeight="1" x14ac:dyDescent="0.2">
      <c r="A567" s="92"/>
      <c r="B567" s="9"/>
      <c r="C567" s="67" t="s">
        <v>122</v>
      </c>
      <c r="D567" s="90">
        <f t="shared" si="825"/>
        <v>20000</v>
      </c>
      <c r="E567" s="26"/>
      <c r="F567" s="26"/>
      <c r="G567" s="26">
        <v>20000</v>
      </c>
      <c r="H567" s="156"/>
      <c r="I567" s="157">
        <f t="shared" si="826"/>
        <v>5800</v>
      </c>
      <c r="J567" s="26"/>
      <c r="K567" s="26"/>
      <c r="L567" s="26">
        <v>5800</v>
      </c>
      <c r="M567" s="158"/>
      <c r="N567" s="90">
        <f t="shared" si="827"/>
        <v>5800</v>
      </c>
      <c r="O567" s="26"/>
      <c r="P567" s="26"/>
      <c r="Q567" s="26">
        <v>5800</v>
      </c>
      <c r="R567" s="156"/>
      <c r="S567" s="132">
        <f t="shared" si="820"/>
        <v>1</v>
      </c>
      <c r="T567" s="127" t="str">
        <f t="shared" si="821"/>
        <v xml:space="preserve"> </v>
      </c>
      <c r="U567" s="127" t="str">
        <f t="shared" si="822"/>
        <v xml:space="preserve"> </v>
      </c>
      <c r="V567" s="127">
        <f t="shared" si="823"/>
        <v>1</v>
      </c>
      <c r="W567" s="136" t="str">
        <f t="shared" si="824"/>
        <v xml:space="preserve"> </v>
      </c>
      <c r="X567" s="115"/>
    </row>
    <row r="568" spans="1:24" s="10" customFormat="1" ht="97.5" customHeight="1" x14ac:dyDescent="0.2">
      <c r="A568" s="92"/>
      <c r="B568" s="9"/>
      <c r="C568" s="67" t="s">
        <v>123</v>
      </c>
      <c r="D568" s="90">
        <f t="shared" si="825"/>
        <v>12000</v>
      </c>
      <c r="E568" s="26"/>
      <c r="F568" s="26"/>
      <c r="G568" s="26">
        <v>12000</v>
      </c>
      <c r="H568" s="156"/>
      <c r="I568" s="157">
        <f t="shared" si="826"/>
        <v>1960</v>
      </c>
      <c r="J568" s="26"/>
      <c r="K568" s="26"/>
      <c r="L568" s="26">
        <v>1960</v>
      </c>
      <c r="M568" s="158"/>
      <c r="N568" s="90">
        <f t="shared" si="827"/>
        <v>1960</v>
      </c>
      <c r="O568" s="26"/>
      <c r="P568" s="26"/>
      <c r="Q568" s="26">
        <v>1960</v>
      </c>
      <c r="R568" s="156"/>
      <c r="S568" s="132">
        <f t="shared" si="820"/>
        <v>1</v>
      </c>
      <c r="T568" s="127" t="str">
        <f t="shared" si="821"/>
        <v xml:space="preserve"> </v>
      </c>
      <c r="U568" s="127" t="str">
        <f t="shared" si="822"/>
        <v xml:space="preserve"> </v>
      </c>
      <c r="V568" s="127">
        <f t="shared" si="823"/>
        <v>1</v>
      </c>
      <c r="W568" s="136" t="str">
        <f t="shared" si="824"/>
        <v xml:space="preserve"> </v>
      </c>
      <c r="X568" s="115"/>
    </row>
    <row r="569" spans="1:24" s="10" customFormat="1" ht="84.75" customHeight="1" x14ac:dyDescent="0.2">
      <c r="A569" s="92"/>
      <c r="B569" s="9"/>
      <c r="C569" s="67" t="s">
        <v>124</v>
      </c>
      <c r="D569" s="90">
        <f t="shared" si="825"/>
        <v>15000</v>
      </c>
      <c r="E569" s="26"/>
      <c r="F569" s="26"/>
      <c r="G569" s="26">
        <v>15000</v>
      </c>
      <c r="H569" s="156"/>
      <c r="I569" s="157">
        <f t="shared" si="826"/>
        <v>0</v>
      </c>
      <c r="J569" s="26"/>
      <c r="K569" s="26"/>
      <c r="L569" s="26"/>
      <c r="M569" s="158"/>
      <c r="N569" s="90">
        <f t="shared" si="827"/>
        <v>0</v>
      </c>
      <c r="O569" s="26"/>
      <c r="P569" s="26"/>
      <c r="Q569" s="26"/>
      <c r="R569" s="156"/>
      <c r="S569" s="132" t="str">
        <f t="shared" si="820"/>
        <v xml:space="preserve"> </v>
      </c>
      <c r="T569" s="127" t="str">
        <f t="shared" si="821"/>
        <v xml:space="preserve"> </v>
      </c>
      <c r="U569" s="127" t="str">
        <f t="shared" si="822"/>
        <v xml:space="preserve"> </v>
      </c>
      <c r="V569" s="127" t="str">
        <f t="shared" si="823"/>
        <v xml:space="preserve"> </v>
      </c>
      <c r="W569" s="136" t="str">
        <f t="shared" si="824"/>
        <v xml:space="preserve"> </v>
      </c>
      <c r="X569" s="115"/>
    </row>
    <row r="570" spans="1:24" ht="84" customHeight="1" x14ac:dyDescent="0.2">
      <c r="A570" s="93"/>
      <c r="B570" s="6"/>
      <c r="C570" s="67" t="s">
        <v>125</v>
      </c>
      <c r="D570" s="90">
        <f t="shared" si="825"/>
        <v>15000</v>
      </c>
      <c r="E570" s="26"/>
      <c r="F570" s="26"/>
      <c r="G570" s="26">
        <v>15000</v>
      </c>
      <c r="H570" s="156"/>
      <c r="I570" s="157">
        <f t="shared" si="826"/>
        <v>2370</v>
      </c>
      <c r="J570" s="26"/>
      <c r="K570" s="26"/>
      <c r="L570" s="26">
        <v>2370</v>
      </c>
      <c r="M570" s="158"/>
      <c r="N570" s="90">
        <f t="shared" si="827"/>
        <v>2370</v>
      </c>
      <c r="O570" s="26"/>
      <c r="P570" s="26"/>
      <c r="Q570" s="26">
        <v>2370</v>
      </c>
      <c r="R570" s="156"/>
      <c r="S570" s="132">
        <f t="shared" si="820"/>
        <v>1</v>
      </c>
      <c r="T570" s="127" t="str">
        <f t="shared" si="821"/>
        <v xml:space="preserve"> </v>
      </c>
      <c r="U570" s="127" t="str">
        <f t="shared" si="822"/>
        <v xml:space="preserve"> </v>
      </c>
      <c r="V570" s="127">
        <f t="shared" si="823"/>
        <v>1</v>
      </c>
      <c r="W570" s="136" t="str">
        <f t="shared" si="824"/>
        <v xml:space="preserve"> </v>
      </c>
      <c r="X570" s="114"/>
    </row>
    <row r="571" spans="1:24" s="10" customFormat="1" ht="90" customHeight="1" x14ac:dyDescent="0.2">
      <c r="A571" s="95">
        <v>1117</v>
      </c>
      <c r="B571" s="13">
        <v>31001</v>
      </c>
      <c r="C571" s="69" t="s">
        <v>196</v>
      </c>
      <c r="D571" s="89">
        <f>SUM(E571:H571)</f>
        <v>0</v>
      </c>
      <c r="E571" s="21"/>
      <c r="F571" s="21"/>
      <c r="G571" s="21"/>
      <c r="H571" s="159"/>
      <c r="I571" s="153">
        <f>SUM(J571:M571)</f>
        <v>4752</v>
      </c>
      <c r="J571" s="21"/>
      <c r="K571" s="21"/>
      <c r="L571" s="21"/>
      <c r="M571" s="160">
        <v>4752</v>
      </c>
      <c r="N571" s="89">
        <f>SUM(O571:R571)</f>
        <v>4363</v>
      </c>
      <c r="O571" s="21"/>
      <c r="P571" s="21"/>
      <c r="Q571" s="21"/>
      <c r="R571" s="159">
        <v>4363</v>
      </c>
      <c r="S571" s="131">
        <f t="shared" si="820"/>
        <v>0.91813973063973064</v>
      </c>
      <c r="T571" s="126" t="str">
        <f t="shared" si="821"/>
        <v xml:space="preserve"> </v>
      </c>
      <c r="U571" s="126" t="str">
        <f t="shared" si="822"/>
        <v xml:space="preserve"> </v>
      </c>
      <c r="V571" s="126" t="str">
        <f t="shared" si="823"/>
        <v xml:space="preserve"> </v>
      </c>
      <c r="W571" s="135">
        <f t="shared" si="824"/>
        <v>0.91813973063973064</v>
      </c>
      <c r="X571" s="115">
        <v>2</v>
      </c>
    </row>
    <row r="572" spans="1:24" s="10" customFormat="1" ht="13.5" customHeight="1" x14ac:dyDescent="0.2">
      <c r="A572" s="95"/>
      <c r="B572" s="13"/>
      <c r="C572" s="69"/>
      <c r="D572" s="89"/>
      <c r="E572" s="21"/>
      <c r="F572" s="21"/>
      <c r="G572" s="21"/>
      <c r="H572" s="159"/>
      <c r="I572" s="153"/>
      <c r="J572" s="21"/>
      <c r="K572" s="21"/>
      <c r="L572" s="21"/>
      <c r="M572" s="160"/>
      <c r="N572" s="89"/>
      <c r="O572" s="21"/>
      <c r="P572" s="21"/>
      <c r="Q572" s="21"/>
      <c r="R572" s="159"/>
      <c r="S572" s="131" t="str">
        <f t="shared" si="820"/>
        <v xml:space="preserve"> </v>
      </c>
      <c r="T572" s="126" t="str">
        <f t="shared" si="821"/>
        <v xml:space="preserve"> </v>
      </c>
      <c r="U572" s="126" t="str">
        <f t="shared" si="822"/>
        <v xml:space="preserve"> </v>
      </c>
      <c r="V572" s="126" t="str">
        <f t="shared" si="823"/>
        <v xml:space="preserve"> </v>
      </c>
      <c r="W572" s="135" t="str">
        <f t="shared" si="824"/>
        <v xml:space="preserve"> </v>
      </c>
      <c r="X572" s="115"/>
    </row>
    <row r="573" spans="1:24" s="10" customFormat="1" ht="59.25" customHeight="1" x14ac:dyDescent="0.2">
      <c r="A573" s="92"/>
      <c r="B573" s="7"/>
      <c r="C573" s="63" t="s">
        <v>217</v>
      </c>
      <c r="D573" s="89">
        <f>SUM(D575:D577)</f>
        <v>0</v>
      </c>
      <c r="E573" s="21">
        <f t="shared" ref="E573:R573" si="828">SUM(E575:E577)</f>
        <v>0</v>
      </c>
      <c r="F573" s="21">
        <f t="shared" si="828"/>
        <v>0</v>
      </c>
      <c r="G573" s="21">
        <f t="shared" si="828"/>
        <v>0</v>
      </c>
      <c r="H573" s="159">
        <f t="shared" si="828"/>
        <v>0</v>
      </c>
      <c r="I573" s="153">
        <f t="shared" si="828"/>
        <v>3206413.4099999997</v>
      </c>
      <c r="J573" s="21">
        <f t="shared" si="828"/>
        <v>0</v>
      </c>
      <c r="K573" s="21">
        <f t="shared" si="828"/>
        <v>0</v>
      </c>
      <c r="L573" s="21">
        <f t="shared" si="828"/>
        <v>0</v>
      </c>
      <c r="M573" s="160">
        <f t="shared" si="828"/>
        <v>3206413.4099999997</v>
      </c>
      <c r="N573" s="89">
        <f t="shared" si="828"/>
        <v>3206102.57</v>
      </c>
      <c r="O573" s="21">
        <f t="shared" si="828"/>
        <v>0</v>
      </c>
      <c r="P573" s="21">
        <f t="shared" si="828"/>
        <v>0</v>
      </c>
      <c r="Q573" s="21">
        <f t="shared" si="828"/>
        <v>0</v>
      </c>
      <c r="R573" s="159">
        <f t="shared" si="828"/>
        <v>3206102.57</v>
      </c>
      <c r="S573" s="131">
        <f t="shared" si="820"/>
        <v>0.99990305679266733</v>
      </c>
      <c r="T573" s="126" t="str">
        <f t="shared" si="821"/>
        <v xml:space="preserve"> </v>
      </c>
      <c r="U573" s="126" t="str">
        <f t="shared" si="822"/>
        <v xml:space="preserve"> </v>
      </c>
      <c r="V573" s="126" t="str">
        <f t="shared" si="823"/>
        <v xml:space="preserve"> </v>
      </c>
      <c r="W573" s="135">
        <f t="shared" si="824"/>
        <v>0.99990305679266733</v>
      </c>
      <c r="X573" s="115">
        <v>1</v>
      </c>
    </row>
    <row r="574" spans="1:24" ht="21" customHeight="1" x14ac:dyDescent="0.2">
      <c r="A574" s="93"/>
      <c r="B574" s="6"/>
      <c r="C574" s="64" t="s">
        <v>14</v>
      </c>
      <c r="D574" s="90"/>
      <c r="E574" s="26"/>
      <c r="F574" s="26"/>
      <c r="G574" s="26"/>
      <c r="H574" s="156"/>
      <c r="I574" s="157"/>
      <c r="J574" s="26"/>
      <c r="K574" s="26"/>
      <c r="L574" s="26"/>
      <c r="M574" s="158"/>
      <c r="N574" s="90"/>
      <c r="O574" s="26"/>
      <c r="P574" s="26"/>
      <c r="Q574" s="26"/>
      <c r="R574" s="156"/>
      <c r="S574" s="132" t="str">
        <f t="shared" si="820"/>
        <v xml:space="preserve"> </v>
      </c>
      <c r="T574" s="127" t="str">
        <f t="shared" si="821"/>
        <v xml:space="preserve"> </v>
      </c>
      <c r="U574" s="127" t="str">
        <f t="shared" si="822"/>
        <v xml:space="preserve"> </v>
      </c>
      <c r="V574" s="127" t="str">
        <f t="shared" si="823"/>
        <v xml:space="preserve"> </v>
      </c>
      <c r="W574" s="136" t="str">
        <f t="shared" si="824"/>
        <v xml:space="preserve"> </v>
      </c>
      <c r="X574" s="114"/>
    </row>
    <row r="575" spans="1:24" s="10" customFormat="1" ht="101.25" customHeight="1" x14ac:dyDescent="0.2">
      <c r="A575" s="95">
        <v>1100</v>
      </c>
      <c r="B575" s="13">
        <v>31001</v>
      </c>
      <c r="C575" s="69" t="s">
        <v>218</v>
      </c>
      <c r="D575" s="89">
        <f>SUM(E575:H575)</f>
        <v>0</v>
      </c>
      <c r="E575" s="21"/>
      <c r="F575" s="21"/>
      <c r="G575" s="21"/>
      <c r="H575" s="159"/>
      <c r="I575" s="153">
        <f>SUM(J575:M575)</f>
        <v>34138.6</v>
      </c>
      <c r="J575" s="21"/>
      <c r="K575" s="21"/>
      <c r="L575" s="21"/>
      <c r="M575" s="160">
        <v>34138.6</v>
      </c>
      <c r="N575" s="89">
        <f>SUM(O575:R575)</f>
        <v>34122.49</v>
      </c>
      <c r="O575" s="21"/>
      <c r="P575" s="21"/>
      <c r="Q575" s="21"/>
      <c r="R575" s="159">
        <v>34122.49</v>
      </c>
      <c r="S575" s="131">
        <f t="shared" si="820"/>
        <v>0.99952810015642113</v>
      </c>
      <c r="T575" s="126" t="str">
        <f t="shared" si="821"/>
        <v xml:space="preserve"> </v>
      </c>
      <c r="U575" s="126" t="str">
        <f t="shared" si="822"/>
        <v xml:space="preserve"> </v>
      </c>
      <c r="V575" s="126" t="str">
        <f t="shared" si="823"/>
        <v xml:space="preserve"> </v>
      </c>
      <c r="W575" s="135">
        <f t="shared" si="824"/>
        <v>0.99952810015642113</v>
      </c>
      <c r="X575" s="115">
        <v>2</v>
      </c>
    </row>
    <row r="576" spans="1:24" s="10" customFormat="1" ht="68.25" customHeight="1" x14ac:dyDescent="0.2">
      <c r="A576" s="95">
        <v>1100</v>
      </c>
      <c r="B576" s="13">
        <v>32001</v>
      </c>
      <c r="C576" s="69" t="s">
        <v>219</v>
      </c>
      <c r="D576" s="89">
        <f>SUM(E576:H576)</f>
        <v>0</v>
      </c>
      <c r="E576" s="21"/>
      <c r="F576" s="21"/>
      <c r="G576" s="21"/>
      <c r="H576" s="159"/>
      <c r="I576" s="153">
        <f>SUM(J576:M576)</f>
        <v>17773.8</v>
      </c>
      <c r="J576" s="21"/>
      <c r="K576" s="21"/>
      <c r="L576" s="21"/>
      <c r="M576" s="160">
        <v>17773.8</v>
      </c>
      <c r="N576" s="89">
        <f>SUM(O576:R576)</f>
        <v>17773.8</v>
      </c>
      <c r="O576" s="21"/>
      <c r="P576" s="21"/>
      <c r="Q576" s="21"/>
      <c r="R576" s="159">
        <v>17773.8</v>
      </c>
      <c r="S576" s="131">
        <f t="shared" si="820"/>
        <v>1</v>
      </c>
      <c r="T576" s="126" t="str">
        <f t="shared" si="821"/>
        <v xml:space="preserve"> </v>
      </c>
      <c r="U576" s="126" t="str">
        <f t="shared" si="822"/>
        <v xml:space="preserve"> </v>
      </c>
      <c r="V576" s="126" t="str">
        <f t="shared" si="823"/>
        <v xml:space="preserve"> </v>
      </c>
      <c r="W576" s="135">
        <f t="shared" si="824"/>
        <v>1</v>
      </c>
      <c r="X576" s="115">
        <v>2</v>
      </c>
    </row>
    <row r="577" spans="1:24" s="10" customFormat="1" ht="69.75" customHeight="1" x14ac:dyDescent="0.2">
      <c r="A577" s="95">
        <v>1220</v>
      </c>
      <c r="B577" s="13">
        <v>31002</v>
      </c>
      <c r="C577" s="69" t="s">
        <v>220</v>
      </c>
      <c r="D577" s="89">
        <f>SUM(E577:H577)</f>
        <v>0</v>
      </c>
      <c r="E577" s="21"/>
      <c r="F577" s="21"/>
      <c r="G577" s="21"/>
      <c r="H577" s="159"/>
      <c r="I577" s="153">
        <f>SUM(J577:M577)</f>
        <v>3154501.01</v>
      </c>
      <c r="J577" s="21"/>
      <c r="K577" s="21"/>
      <c r="L577" s="21"/>
      <c r="M577" s="160">
        <v>3154501.01</v>
      </c>
      <c r="N577" s="89">
        <f>SUM(O577:R577)</f>
        <v>3154206.28</v>
      </c>
      <c r="O577" s="21"/>
      <c r="P577" s="21"/>
      <c r="Q577" s="21"/>
      <c r="R577" s="159">
        <v>3154206.28</v>
      </c>
      <c r="S577" s="131">
        <f t="shared" si="820"/>
        <v>0.99990656842427195</v>
      </c>
      <c r="T577" s="126" t="str">
        <f t="shared" si="821"/>
        <v xml:space="preserve"> </v>
      </c>
      <c r="U577" s="126" t="str">
        <f t="shared" si="822"/>
        <v xml:space="preserve"> </v>
      </c>
      <c r="V577" s="126" t="str">
        <f t="shared" si="823"/>
        <v xml:space="preserve"> </v>
      </c>
      <c r="W577" s="135">
        <f t="shared" si="824"/>
        <v>0.99990656842427195</v>
      </c>
      <c r="X577" s="115">
        <v>2</v>
      </c>
    </row>
    <row r="578" spans="1:24" s="10" customFormat="1" x14ac:dyDescent="0.2">
      <c r="A578" s="92"/>
      <c r="B578" s="9"/>
      <c r="C578" s="65"/>
      <c r="D578" s="89"/>
      <c r="E578" s="18"/>
      <c r="F578" s="18"/>
      <c r="G578" s="18"/>
      <c r="H578" s="154"/>
      <c r="I578" s="153"/>
      <c r="J578" s="18"/>
      <c r="K578" s="18"/>
      <c r="L578" s="18"/>
      <c r="M578" s="155"/>
      <c r="N578" s="89"/>
      <c r="O578" s="18"/>
      <c r="P578" s="18"/>
      <c r="Q578" s="18"/>
      <c r="R578" s="154"/>
      <c r="S578" s="131" t="str">
        <f t="shared" ref="S578:S619" si="829">IF(I578=0," ",N578/I578)</f>
        <v xml:space="preserve"> </v>
      </c>
      <c r="T578" s="126" t="str">
        <f t="shared" ref="T578:T619" si="830">IF(J578=0," ",O578/J578)</f>
        <v xml:space="preserve"> </v>
      </c>
      <c r="U578" s="126" t="str">
        <f t="shared" ref="U578:U619" si="831">IF(K578=0," ",P578/K578)</f>
        <v xml:space="preserve"> </v>
      </c>
      <c r="V578" s="126" t="str">
        <f t="shared" ref="V578:V619" si="832">IF(L578=0," ",Q578/L578)</f>
        <v xml:space="preserve"> </v>
      </c>
      <c r="W578" s="135" t="str">
        <f t="shared" ref="W578:W619" si="833">IF(M578=0," ",R578/M578)</f>
        <v xml:space="preserve"> </v>
      </c>
      <c r="X578" s="115"/>
    </row>
    <row r="579" spans="1:24" s="48" customFormat="1" ht="42.75" customHeight="1" x14ac:dyDescent="0.2">
      <c r="A579" s="92"/>
      <c r="B579" s="7"/>
      <c r="C579" s="63" t="s">
        <v>49</v>
      </c>
      <c r="D579" s="89">
        <f>D581</f>
        <v>20159.2</v>
      </c>
      <c r="E579" s="18">
        <f t="shared" ref="E579:H579" si="834">E581</f>
        <v>0</v>
      </c>
      <c r="F579" s="18">
        <f t="shared" si="834"/>
        <v>0</v>
      </c>
      <c r="G579" s="18">
        <f t="shared" si="834"/>
        <v>0</v>
      </c>
      <c r="H579" s="154">
        <f t="shared" si="834"/>
        <v>20159.2</v>
      </c>
      <c r="I579" s="153">
        <f>I581</f>
        <v>0</v>
      </c>
      <c r="J579" s="18">
        <f t="shared" ref="J579:M579" si="835">J581</f>
        <v>0</v>
      </c>
      <c r="K579" s="18">
        <f t="shared" si="835"/>
        <v>0</v>
      </c>
      <c r="L579" s="18">
        <f t="shared" si="835"/>
        <v>0</v>
      </c>
      <c r="M579" s="155">
        <f t="shared" si="835"/>
        <v>0</v>
      </c>
      <c r="N579" s="89">
        <f>N581</f>
        <v>0</v>
      </c>
      <c r="O579" s="18">
        <f t="shared" ref="O579:R579" si="836">O581</f>
        <v>0</v>
      </c>
      <c r="P579" s="18">
        <f t="shared" si="836"/>
        <v>0</v>
      </c>
      <c r="Q579" s="18">
        <f t="shared" si="836"/>
        <v>0</v>
      </c>
      <c r="R579" s="154">
        <f t="shared" si="836"/>
        <v>0</v>
      </c>
      <c r="S579" s="131" t="str">
        <f t="shared" si="829"/>
        <v xml:space="preserve"> </v>
      </c>
      <c r="T579" s="126" t="str">
        <f t="shared" si="830"/>
        <v xml:space="preserve"> </v>
      </c>
      <c r="U579" s="126" t="str">
        <f t="shared" si="831"/>
        <v xml:space="preserve"> </v>
      </c>
      <c r="V579" s="126" t="str">
        <f t="shared" si="832"/>
        <v xml:space="preserve"> </v>
      </c>
      <c r="W579" s="135" t="str">
        <f t="shared" si="833"/>
        <v xml:space="preserve"> </v>
      </c>
      <c r="X579" s="115">
        <v>1</v>
      </c>
    </row>
    <row r="580" spans="1:24" s="8" customFormat="1" ht="25.5" customHeight="1" x14ac:dyDescent="0.2">
      <c r="A580" s="93"/>
      <c r="B580" s="6"/>
      <c r="C580" s="64" t="s">
        <v>14</v>
      </c>
      <c r="D580" s="90"/>
      <c r="E580" s="26"/>
      <c r="F580" s="26"/>
      <c r="G580" s="26"/>
      <c r="H580" s="156"/>
      <c r="I580" s="157"/>
      <c r="J580" s="26"/>
      <c r="K580" s="26"/>
      <c r="L580" s="26"/>
      <c r="M580" s="158"/>
      <c r="N580" s="90"/>
      <c r="O580" s="26"/>
      <c r="P580" s="26"/>
      <c r="Q580" s="26"/>
      <c r="R580" s="156"/>
      <c r="S580" s="132" t="str">
        <f t="shared" si="829"/>
        <v xml:space="preserve"> </v>
      </c>
      <c r="T580" s="127" t="str">
        <f t="shared" si="830"/>
        <v xml:space="preserve"> </v>
      </c>
      <c r="U580" s="127" t="str">
        <f t="shared" si="831"/>
        <v xml:space="preserve"> </v>
      </c>
      <c r="V580" s="127" t="str">
        <f t="shared" si="832"/>
        <v xml:space="preserve"> </v>
      </c>
      <c r="W580" s="136" t="str">
        <f t="shared" si="833"/>
        <v xml:space="preserve"> </v>
      </c>
      <c r="X580" s="114"/>
    </row>
    <row r="581" spans="1:24" s="10" customFormat="1" ht="69.75" customHeight="1" x14ac:dyDescent="0.2">
      <c r="A581" s="92">
        <v>1108</v>
      </c>
      <c r="B581" s="9">
        <v>31001</v>
      </c>
      <c r="C581" s="65" t="s">
        <v>50</v>
      </c>
      <c r="D581" s="89">
        <f>SUM(E581:H581)</f>
        <v>20159.2</v>
      </c>
      <c r="E581" s="18"/>
      <c r="F581" s="18"/>
      <c r="G581" s="18"/>
      <c r="H581" s="154">
        <v>20159.2</v>
      </c>
      <c r="I581" s="153">
        <f>SUM(J581:M581)</f>
        <v>0</v>
      </c>
      <c r="J581" s="18"/>
      <c r="K581" s="18"/>
      <c r="L581" s="18"/>
      <c r="M581" s="155"/>
      <c r="N581" s="89">
        <f>SUM(O581:R581)</f>
        <v>0</v>
      </c>
      <c r="O581" s="18"/>
      <c r="P581" s="18"/>
      <c r="Q581" s="18"/>
      <c r="R581" s="154"/>
      <c r="S581" s="131" t="str">
        <f t="shared" si="829"/>
        <v xml:space="preserve"> </v>
      </c>
      <c r="T581" s="126" t="str">
        <f t="shared" si="830"/>
        <v xml:space="preserve"> </v>
      </c>
      <c r="U581" s="126" t="str">
        <f t="shared" si="831"/>
        <v xml:space="preserve"> </v>
      </c>
      <c r="V581" s="126" t="str">
        <f t="shared" si="832"/>
        <v xml:space="preserve"> </v>
      </c>
      <c r="W581" s="135" t="str">
        <f t="shared" si="833"/>
        <v xml:space="preserve"> </v>
      </c>
      <c r="X581" s="115">
        <v>2</v>
      </c>
    </row>
    <row r="582" spans="1:24" x14ac:dyDescent="0.2">
      <c r="A582" s="93"/>
      <c r="B582" s="6"/>
      <c r="C582" s="67"/>
      <c r="D582" s="90"/>
      <c r="E582" s="26"/>
      <c r="F582" s="26"/>
      <c r="G582" s="26"/>
      <c r="H582" s="156"/>
      <c r="I582" s="157"/>
      <c r="J582" s="26"/>
      <c r="K582" s="26"/>
      <c r="L582" s="26"/>
      <c r="M582" s="158"/>
      <c r="N582" s="90"/>
      <c r="O582" s="26"/>
      <c r="P582" s="26"/>
      <c r="Q582" s="26"/>
      <c r="R582" s="156"/>
      <c r="S582" s="132" t="str">
        <f t="shared" si="829"/>
        <v xml:space="preserve"> </v>
      </c>
      <c r="T582" s="127" t="str">
        <f t="shared" si="830"/>
        <v xml:space="preserve"> </v>
      </c>
      <c r="U582" s="127" t="str">
        <f t="shared" si="831"/>
        <v xml:space="preserve"> </v>
      </c>
      <c r="V582" s="127" t="str">
        <f t="shared" si="832"/>
        <v xml:space="preserve"> </v>
      </c>
      <c r="W582" s="136" t="str">
        <f t="shared" si="833"/>
        <v xml:space="preserve"> </v>
      </c>
      <c r="X582" s="114"/>
    </row>
    <row r="583" spans="1:24" s="48" customFormat="1" ht="51" customHeight="1" x14ac:dyDescent="0.2">
      <c r="A583" s="92"/>
      <c r="B583" s="7"/>
      <c r="C583" s="63" t="s">
        <v>51</v>
      </c>
      <c r="D583" s="89">
        <f>SUM(D585:D587)</f>
        <v>23235.699999999997</v>
      </c>
      <c r="E583" s="21">
        <f t="shared" ref="E583:R583" si="837">SUM(E585:E587)</f>
        <v>0</v>
      </c>
      <c r="F583" s="21">
        <f t="shared" si="837"/>
        <v>0</v>
      </c>
      <c r="G583" s="21">
        <f t="shared" si="837"/>
        <v>0</v>
      </c>
      <c r="H583" s="159">
        <f t="shared" si="837"/>
        <v>23235.699999999997</v>
      </c>
      <c r="I583" s="153">
        <f t="shared" si="837"/>
        <v>41474.9</v>
      </c>
      <c r="J583" s="21">
        <f t="shared" si="837"/>
        <v>0</v>
      </c>
      <c r="K583" s="21">
        <f t="shared" si="837"/>
        <v>0</v>
      </c>
      <c r="L583" s="21">
        <f t="shared" si="837"/>
        <v>0</v>
      </c>
      <c r="M583" s="160">
        <f t="shared" si="837"/>
        <v>41474.9</v>
      </c>
      <c r="N583" s="89">
        <f t="shared" si="837"/>
        <v>25510.47</v>
      </c>
      <c r="O583" s="21">
        <f t="shared" si="837"/>
        <v>0</v>
      </c>
      <c r="P583" s="21">
        <f t="shared" si="837"/>
        <v>0</v>
      </c>
      <c r="Q583" s="21">
        <f t="shared" si="837"/>
        <v>0</v>
      </c>
      <c r="R583" s="159">
        <f t="shared" si="837"/>
        <v>25510.47</v>
      </c>
      <c r="S583" s="131">
        <f t="shared" si="829"/>
        <v>0.61508213401358414</v>
      </c>
      <c r="T583" s="126" t="str">
        <f t="shared" si="830"/>
        <v xml:space="preserve"> </v>
      </c>
      <c r="U583" s="126" t="str">
        <f t="shared" si="831"/>
        <v xml:space="preserve"> </v>
      </c>
      <c r="V583" s="126" t="str">
        <f t="shared" si="832"/>
        <v xml:space="preserve"> </v>
      </c>
      <c r="W583" s="135">
        <f t="shared" si="833"/>
        <v>0.61508213401358414</v>
      </c>
      <c r="X583" s="115">
        <v>1</v>
      </c>
    </row>
    <row r="584" spans="1:24" s="8" customFormat="1" x14ac:dyDescent="0.2">
      <c r="A584" s="93"/>
      <c r="B584" s="6"/>
      <c r="C584" s="64" t="s">
        <v>14</v>
      </c>
      <c r="D584" s="90"/>
      <c r="E584" s="26"/>
      <c r="F584" s="26"/>
      <c r="G584" s="26"/>
      <c r="H584" s="156"/>
      <c r="I584" s="157"/>
      <c r="J584" s="26"/>
      <c r="K584" s="26"/>
      <c r="L584" s="26"/>
      <c r="M584" s="158"/>
      <c r="N584" s="90"/>
      <c r="O584" s="26"/>
      <c r="P584" s="26"/>
      <c r="Q584" s="26"/>
      <c r="R584" s="156"/>
      <c r="S584" s="132" t="str">
        <f t="shared" si="829"/>
        <v xml:space="preserve"> </v>
      </c>
      <c r="T584" s="127" t="str">
        <f t="shared" si="830"/>
        <v xml:space="preserve"> </v>
      </c>
      <c r="U584" s="127" t="str">
        <f t="shared" si="831"/>
        <v xml:space="preserve"> </v>
      </c>
      <c r="V584" s="127" t="str">
        <f t="shared" si="832"/>
        <v xml:space="preserve"> </v>
      </c>
      <c r="W584" s="136" t="str">
        <f t="shared" si="833"/>
        <v xml:space="preserve"> </v>
      </c>
      <c r="X584" s="114"/>
    </row>
    <row r="585" spans="1:24" s="48" customFormat="1" ht="51" customHeight="1" x14ac:dyDescent="0.2">
      <c r="A585" s="92">
        <v>1090</v>
      </c>
      <c r="B585" s="9">
        <v>31001</v>
      </c>
      <c r="C585" s="65" t="s">
        <v>197</v>
      </c>
      <c r="D585" s="89">
        <f t="shared" ref="D585:D586" si="838">SUM(E585:H585)</f>
        <v>0</v>
      </c>
      <c r="E585" s="18"/>
      <c r="F585" s="18"/>
      <c r="G585" s="18"/>
      <c r="H585" s="154"/>
      <c r="I585" s="153">
        <f t="shared" ref="I585:I586" si="839">SUM(J585:M585)</f>
        <v>13200</v>
      </c>
      <c r="J585" s="18"/>
      <c r="K585" s="18"/>
      <c r="L585" s="18"/>
      <c r="M585" s="155">
        <v>13200</v>
      </c>
      <c r="N585" s="89">
        <f t="shared" ref="N585:N586" si="840">SUM(O585:R585)</f>
        <v>13200</v>
      </c>
      <c r="O585" s="18"/>
      <c r="P585" s="18"/>
      <c r="Q585" s="18"/>
      <c r="R585" s="154">
        <v>13200</v>
      </c>
      <c r="S585" s="131">
        <f t="shared" si="829"/>
        <v>1</v>
      </c>
      <c r="T585" s="126" t="str">
        <f t="shared" si="830"/>
        <v xml:space="preserve"> </v>
      </c>
      <c r="U585" s="126" t="str">
        <f t="shared" si="831"/>
        <v xml:space="preserve"> </v>
      </c>
      <c r="V585" s="126" t="str">
        <f t="shared" si="832"/>
        <v xml:space="preserve"> </v>
      </c>
      <c r="W585" s="135">
        <f t="shared" si="833"/>
        <v>1</v>
      </c>
      <c r="X585" s="115">
        <v>2</v>
      </c>
    </row>
    <row r="586" spans="1:24" s="48" customFormat="1" ht="51" customHeight="1" x14ac:dyDescent="0.2">
      <c r="A586" s="92">
        <v>1107</v>
      </c>
      <c r="B586" s="9">
        <v>31001</v>
      </c>
      <c r="C586" s="65" t="s">
        <v>168</v>
      </c>
      <c r="D586" s="89">
        <f t="shared" si="838"/>
        <v>14617.3</v>
      </c>
      <c r="E586" s="18"/>
      <c r="F586" s="18"/>
      <c r="G586" s="18"/>
      <c r="H586" s="154">
        <v>14617.3</v>
      </c>
      <c r="I586" s="153">
        <f t="shared" si="839"/>
        <v>14617.3</v>
      </c>
      <c r="J586" s="18"/>
      <c r="K586" s="18"/>
      <c r="L586" s="18"/>
      <c r="M586" s="155">
        <v>14617.3</v>
      </c>
      <c r="N586" s="89">
        <f t="shared" si="840"/>
        <v>0</v>
      </c>
      <c r="O586" s="18"/>
      <c r="P586" s="18"/>
      <c r="Q586" s="18"/>
      <c r="R586" s="154"/>
      <c r="S586" s="131">
        <f t="shared" si="829"/>
        <v>0</v>
      </c>
      <c r="T586" s="126" t="str">
        <f t="shared" si="830"/>
        <v xml:space="preserve"> </v>
      </c>
      <c r="U586" s="126" t="str">
        <f t="shared" si="831"/>
        <v xml:space="preserve"> </v>
      </c>
      <c r="V586" s="126" t="str">
        <f t="shared" si="832"/>
        <v xml:space="preserve"> </v>
      </c>
      <c r="W586" s="135">
        <f t="shared" si="833"/>
        <v>0</v>
      </c>
      <c r="X586" s="115">
        <v>2</v>
      </c>
    </row>
    <row r="587" spans="1:24" s="10" customFormat="1" ht="72" customHeight="1" x14ac:dyDescent="0.2">
      <c r="A587" s="92">
        <v>1112</v>
      </c>
      <c r="B587" s="9">
        <v>31001</v>
      </c>
      <c r="C587" s="65" t="s">
        <v>52</v>
      </c>
      <c r="D587" s="89">
        <f t="shared" ref="D587" si="841">SUM(E587:H587)</f>
        <v>8618.4</v>
      </c>
      <c r="E587" s="18"/>
      <c r="F587" s="18"/>
      <c r="G587" s="18"/>
      <c r="H587" s="154">
        <v>8618.4</v>
      </c>
      <c r="I587" s="153">
        <f t="shared" ref="I587" si="842">SUM(J587:M587)</f>
        <v>13657.6</v>
      </c>
      <c r="J587" s="18"/>
      <c r="K587" s="18"/>
      <c r="L587" s="18"/>
      <c r="M587" s="155">
        <v>13657.6</v>
      </c>
      <c r="N587" s="89">
        <f t="shared" ref="N587" si="843">SUM(O587:R587)</f>
        <v>12310.47</v>
      </c>
      <c r="O587" s="18"/>
      <c r="P587" s="18"/>
      <c r="Q587" s="18"/>
      <c r="R587" s="154">
        <v>12310.47</v>
      </c>
      <c r="S587" s="131">
        <f t="shared" si="829"/>
        <v>0.90136407567947507</v>
      </c>
      <c r="T587" s="126" t="str">
        <f t="shared" si="830"/>
        <v xml:space="preserve"> </v>
      </c>
      <c r="U587" s="126" t="str">
        <f t="shared" si="831"/>
        <v xml:space="preserve"> </v>
      </c>
      <c r="V587" s="126" t="str">
        <f t="shared" si="832"/>
        <v xml:space="preserve"> </v>
      </c>
      <c r="W587" s="135">
        <f t="shared" si="833"/>
        <v>0.90136407567947507</v>
      </c>
      <c r="X587" s="115">
        <v>2</v>
      </c>
    </row>
    <row r="588" spans="1:24" s="10" customFormat="1" x14ac:dyDescent="0.2">
      <c r="A588" s="92"/>
      <c r="B588" s="9"/>
      <c r="C588" s="65"/>
      <c r="D588" s="89"/>
      <c r="E588" s="18"/>
      <c r="F588" s="18"/>
      <c r="G588" s="18"/>
      <c r="H588" s="154"/>
      <c r="I588" s="153"/>
      <c r="J588" s="18"/>
      <c r="K588" s="18"/>
      <c r="L588" s="18"/>
      <c r="M588" s="155"/>
      <c r="N588" s="89"/>
      <c r="O588" s="18"/>
      <c r="P588" s="18"/>
      <c r="Q588" s="18"/>
      <c r="R588" s="154"/>
      <c r="S588" s="131" t="str">
        <f t="shared" si="829"/>
        <v xml:space="preserve"> </v>
      </c>
      <c r="T588" s="126" t="str">
        <f t="shared" si="830"/>
        <v xml:space="preserve"> </v>
      </c>
      <c r="U588" s="126" t="str">
        <f t="shared" si="831"/>
        <v xml:space="preserve"> </v>
      </c>
      <c r="V588" s="126" t="str">
        <f t="shared" si="832"/>
        <v xml:space="preserve"> </v>
      </c>
      <c r="W588" s="135" t="str">
        <f t="shared" si="833"/>
        <v xml:space="preserve"> </v>
      </c>
      <c r="X588" s="115"/>
    </row>
    <row r="589" spans="1:24" s="48" customFormat="1" ht="31.5" customHeight="1" x14ac:dyDescent="0.2">
      <c r="A589" s="92"/>
      <c r="B589" s="7"/>
      <c r="C589" s="63" t="s">
        <v>53</v>
      </c>
      <c r="D589" s="89">
        <f>D591</f>
        <v>243760</v>
      </c>
      <c r="E589" s="18">
        <f t="shared" ref="E589:H589" si="844">E591</f>
        <v>0</v>
      </c>
      <c r="F589" s="18">
        <f t="shared" si="844"/>
        <v>0</v>
      </c>
      <c r="G589" s="18">
        <f t="shared" si="844"/>
        <v>0</v>
      </c>
      <c r="H589" s="154">
        <f t="shared" si="844"/>
        <v>243760</v>
      </c>
      <c r="I589" s="153">
        <f>I591</f>
        <v>3886.6</v>
      </c>
      <c r="J589" s="18">
        <f t="shared" ref="J589:M589" si="845">J591</f>
        <v>0</v>
      </c>
      <c r="K589" s="18">
        <f t="shared" si="845"/>
        <v>0</v>
      </c>
      <c r="L589" s="18">
        <f t="shared" si="845"/>
        <v>0</v>
      </c>
      <c r="M589" s="155">
        <f t="shared" si="845"/>
        <v>3886.6</v>
      </c>
      <c r="N589" s="89">
        <f>N591</f>
        <v>3886.5</v>
      </c>
      <c r="O589" s="18">
        <f t="shared" ref="O589:R589" si="846">O591</f>
        <v>0</v>
      </c>
      <c r="P589" s="18">
        <f t="shared" si="846"/>
        <v>0</v>
      </c>
      <c r="Q589" s="18">
        <f t="shared" si="846"/>
        <v>0</v>
      </c>
      <c r="R589" s="154">
        <f t="shared" si="846"/>
        <v>3886.5</v>
      </c>
      <c r="S589" s="131">
        <f t="shared" si="829"/>
        <v>0.99997427057067878</v>
      </c>
      <c r="T589" s="126" t="str">
        <f t="shared" si="830"/>
        <v xml:space="preserve"> </v>
      </c>
      <c r="U589" s="126" t="str">
        <f t="shared" si="831"/>
        <v xml:space="preserve"> </v>
      </c>
      <c r="V589" s="126" t="str">
        <f t="shared" si="832"/>
        <v xml:space="preserve"> </v>
      </c>
      <c r="W589" s="135">
        <f t="shared" si="833"/>
        <v>0.99997427057067878</v>
      </c>
      <c r="X589" s="115">
        <v>1</v>
      </c>
    </row>
    <row r="590" spans="1:24" s="8" customFormat="1" x14ac:dyDescent="0.2">
      <c r="A590" s="93"/>
      <c r="B590" s="6"/>
      <c r="C590" s="64" t="s">
        <v>14</v>
      </c>
      <c r="D590" s="90"/>
      <c r="E590" s="26"/>
      <c r="F590" s="26"/>
      <c r="G590" s="26"/>
      <c r="H590" s="156"/>
      <c r="I590" s="157"/>
      <c r="J590" s="26"/>
      <c r="K590" s="26"/>
      <c r="L590" s="26"/>
      <c r="M590" s="158"/>
      <c r="N590" s="90"/>
      <c r="O590" s="26"/>
      <c r="P590" s="26"/>
      <c r="Q590" s="26"/>
      <c r="R590" s="156"/>
      <c r="S590" s="132" t="str">
        <f t="shared" si="829"/>
        <v xml:space="preserve"> </v>
      </c>
      <c r="T590" s="127" t="str">
        <f t="shared" si="830"/>
        <v xml:space="preserve"> </v>
      </c>
      <c r="U590" s="127" t="str">
        <f t="shared" si="831"/>
        <v xml:space="preserve"> </v>
      </c>
      <c r="V590" s="127" t="str">
        <f t="shared" si="832"/>
        <v xml:space="preserve"> </v>
      </c>
      <c r="W590" s="136" t="str">
        <f t="shared" si="833"/>
        <v xml:space="preserve"> </v>
      </c>
      <c r="X590" s="114"/>
    </row>
    <row r="591" spans="1:24" s="10" customFormat="1" ht="60.75" customHeight="1" x14ac:dyDescent="0.2">
      <c r="A591" s="95">
        <v>1143</v>
      </c>
      <c r="B591" s="13">
        <v>31001</v>
      </c>
      <c r="C591" s="69" t="s">
        <v>99</v>
      </c>
      <c r="D591" s="89">
        <f t="shared" ref="D591" si="847">SUM(E591:H591)</f>
        <v>243760</v>
      </c>
      <c r="E591" s="21"/>
      <c r="F591" s="21"/>
      <c r="G591" s="21"/>
      <c r="H591" s="159">
        <v>243760</v>
      </c>
      <c r="I591" s="153">
        <f t="shared" ref="I591" si="848">SUM(J591:M591)</f>
        <v>3886.6</v>
      </c>
      <c r="J591" s="21"/>
      <c r="K591" s="21"/>
      <c r="L591" s="21"/>
      <c r="M591" s="160">
        <v>3886.6</v>
      </c>
      <c r="N591" s="89">
        <f t="shared" ref="N591" si="849">SUM(O591:R591)</f>
        <v>3886.5</v>
      </c>
      <c r="O591" s="21"/>
      <c r="P591" s="21"/>
      <c r="Q591" s="21"/>
      <c r="R591" s="159">
        <v>3886.5</v>
      </c>
      <c r="S591" s="131">
        <f t="shared" si="829"/>
        <v>0.99997427057067878</v>
      </c>
      <c r="T591" s="126" t="str">
        <f t="shared" si="830"/>
        <v xml:space="preserve"> </v>
      </c>
      <c r="U591" s="126" t="str">
        <f t="shared" si="831"/>
        <v xml:space="preserve"> </v>
      </c>
      <c r="V591" s="126" t="str">
        <f t="shared" si="832"/>
        <v xml:space="preserve"> </v>
      </c>
      <c r="W591" s="135">
        <f t="shared" si="833"/>
        <v>0.99997427057067878</v>
      </c>
      <c r="X591" s="115">
        <v>2</v>
      </c>
    </row>
    <row r="592" spans="1:24" x14ac:dyDescent="0.2">
      <c r="A592" s="93"/>
      <c r="B592" s="6"/>
      <c r="C592" s="67"/>
      <c r="D592" s="90"/>
      <c r="E592" s="26"/>
      <c r="F592" s="26"/>
      <c r="G592" s="26"/>
      <c r="H592" s="156"/>
      <c r="I592" s="157"/>
      <c r="J592" s="26"/>
      <c r="K592" s="26"/>
      <c r="L592" s="26"/>
      <c r="M592" s="158"/>
      <c r="N592" s="90"/>
      <c r="O592" s="26"/>
      <c r="P592" s="26"/>
      <c r="Q592" s="26"/>
      <c r="R592" s="156"/>
      <c r="S592" s="132" t="str">
        <f t="shared" si="829"/>
        <v xml:space="preserve"> </v>
      </c>
      <c r="T592" s="127" t="str">
        <f t="shared" si="830"/>
        <v xml:space="preserve"> </v>
      </c>
      <c r="U592" s="127" t="str">
        <f t="shared" si="831"/>
        <v xml:space="preserve"> </v>
      </c>
      <c r="V592" s="127" t="str">
        <f t="shared" si="832"/>
        <v xml:space="preserve"> </v>
      </c>
      <c r="W592" s="136" t="str">
        <f t="shared" si="833"/>
        <v xml:space="preserve"> </v>
      </c>
      <c r="X592" s="114"/>
    </row>
    <row r="593" spans="1:24" s="48" customFormat="1" ht="61.5" customHeight="1" x14ac:dyDescent="0.2">
      <c r="A593" s="92"/>
      <c r="B593" s="7"/>
      <c r="C593" s="63" t="s">
        <v>54</v>
      </c>
      <c r="D593" s="89">
        <f>D595</f>
        <v>4358.8</v>
      </c>
      <c r="E593" s="18">
        <f t="shared" ref="E593:H593" si="850">E595</f>
        <v>0</v>
      </c>
      <c r="F593" s="18">
        <f t="shared" si="850"/>
        <v>0</v>
      </c>
      <c r="G593" s="18">
        <f t="shared" si="850"/>
        <v>0</v>
      </c>
      <c r="H593" s="154">
        <f t="shared" si="850"/>
        <v>4358.8</v>
      </c>
      <c r="I593" s="153">
        <f>I595</f>
        <v>11460.1</v>
      </c>
      <c r="J593" s="18">
        <f t="shared" ref="J593:M593" si="851">J595</f>
        <v>0</v>
      </c>
      <c r="K593" s="18">
        <f t="shared" si="851"/>
        <v>0</v>
      </c>
      <c r="L593" s="18">
        <f t="shared" si="851"/>
        <v>0</v>
      </c>
      <c r="M593" s="155">
        <f t="shared" si="851"/>
        <v>11460.1</v>
      </c>
      <c r="N593" s="89">
        <f>N595</f>
        <v>10998.88</v>
      </c>
      <c r="O593" s="18">
        <f t="shared" ref="O593:R593" si="852">O595</f>
        <v>0</v>
      </c>
      <c r="P593" s="18">
        <f t="shared" si="852"/>
        <v>0</v>
      </c>
      <c r="Q593" s="18">
        <f t="shared" si="852"/>
        <v>0</v>
      </c>
      <c r="R593" s="154">
        <f t="shared" si="852"/>
        <v>10998.88</v>
      </c>
      <c r="S593" s="131">
        <f t="shared" si="829"/>
        <v>0.95975427788588219</v>
      </c>
      <c r="T593" s="126" t="str">
        <f t="shared" si="830"/>
        <v xml:space="preserve"> </v>
      </c>
      <c r="U593" s="126" t="str">
        <f t="shared" si="831"/>
        <v xml:space="preserve"> </v>
      </c>
      <c r="V593" s="126" t="str">
        <f t="shared" si="832"/>
        <v xml:space="preserve"> </v>
      </c>
      <c r="W593" s="135">
        <f t="shared" si="833"/>
        <v>0.95975427788588219</v>
      </c>
      <c r="X593" s="115">
        <v>1</v>
      </c>
    </row>
    <row r="594" spans="1:24" s="8" customFormat="1" ht="21.75" customHeight="1" x14ac:dyDescent="0.2">
      <c r="A594" s="93"/>
      <c r="B594" s="6"/>
      <c r="C594" s="64" t="s">
        <v>14</v>
      </c>
      <c r="D594" s="90"/>
      <c r="E594" s="26"/>
      <c r="F594" s="26"/>
      <c r="G594" s="26"/>
      <c r="H594" s="156"/>
      <c r="I594" s="157"/>
      <c r="J594" s="26"/>
      <c r="K594" s="26"/>
      <c r="L594" s="26"/>
      <c r="M594" s="158"/>
      <c r="N594" s="90"/>
      <c r="O594" s="26"/>
      <c r="P594" s="26"/>
      <c r="Q594" s="26"/>
      <c r="R594" s="156"/>
      <c r="S594" s="132" t="str">
        <f t="shared" si="829"/>
        <v xml:space="preserve"> </v>
      </c>
      <c r="T594" s="127" t="str">
        <f t="shared" si="830"/>
        <v xml:space="preserve"> </v>
      </c>
      <c r="U594" s="127" t="str">
        <f t="shared" si="831"/>
        <v xml:space="preserve"> </v>
      </c>
      <c r="V594" s="127" t="str">
        <f t="shared" si="832"/>
        <v xml:space="preserve"> </v>
      </c>
      <c r="W594" s="136" t="str">
        <f t="shared" si="833"/>
        <v xml:space="preserve"> </v>
      </c>
      <c r="X594" s="114"/>
    </row>
    <row r="595" spans="1:24" s="10" customFormat="1" ht="63" customHeight="1" x14ac:dyDescent="0.2">
      <c r="A595" s="92">
        <v>1064</v>
      </c>
      <c r="B595" s="9">
        <v>31001</v>
      </c>
      <c r="C595" s="65" t="s">
        <v>55</v>
      </c>
      <c r="D595" s="89">
        <f t="shared" ref="D595" si="853">SUM(E595:H595)</f>
        <v>4358.8</v>
      </c>
      <c r="E595" s="18"/>
      <c r="F595" s="18"/>
      <c r="G595" s="18"/>
      <c r="H595" s="154">
        <v>4358.8</v>
      </c>
      <c r="I595" s="153">
        <f t="shared" ref="I595" si="854">SUM(J595:M595)</f>
        <v>11460.1</v>
      </c>
      <c r="J595" s="18"/>
      <c r="K595" s="18"/>
      <c r="L595" s="18"/>
      <c r="M595" s="155">
        <v>11460.1</v>
      </c>
      <c r="N595" s="89">
        <f t="shared" ref="N595" si="855">SUM(O595:R595)</f>
        <v>10998.88</v>
      </c>
      <c r="O595" s="18"/>
      <c r="P595" s="18"/>
      <c r="Q595" s="18"/>
      <c r="R595" s="154">
        <v>10998.88</v>
      </c>
      <c r="S595" s="131">
        <f t="shared" si="829"/>
        <v>0.95975427788588219</v>
      </c>
      <c r="T595" s="126" t="str">
        <f t="shared" si="830"/>
        <v xml:space="preserve"> </v>
      </c>
      <c r="U595" s="126" t="str">
        <f t="shared" si="831"/>
        <v xml:space="preserve"> </v>
      </c>
      <c r="V595" s="126" t="str">
        <f t="shared" si="832"/>
        <v xml:space="preserve"> </v>
      </c>
      <c r="W595" s="135">
        <f t="shared" si="833"/>
        <v>0.95975427788588219</v>
      </c>
      <c r="X595" s="115">
        <v>2</v>
      </c>
    </row>
    <row r="596" spans="1:24" x14ac:dyDescent="0.2">
      <c r="A596" s="93"/>
      <c r="B596" s="6"/>
      <c r="C596" s="67"/>
      <c r="D596" s="90"/>
      <c r="E596" s="26"/>
      <c r="F596" s="26"/>
      <c r="G596" s="26"/>
      <c r="H596" s="156"/>
      <c r="I596" s="157"/>
      <c r="J596" s="26"/>
      <c r="K596" s="26"/>
      <c r="L596" s="26"/>
      <c r="M596" s="158"/>
      <c r="N596" s="90"/>
      <c r="O596" s="26"/>
      <c r="P596" s="26"/>
      <c r="Q596" s="26"/>
      <c r="R596" s="156"/>
      <c r="S596" s="132" t="str">
        <f t="shared" si="829"/>
        <v xml:space="preserve"> </v>
      </c>
      <c r="T596" s="127" t="str">
        <f t="shared" si="830"/>
        <v xml:space="preserve"> </v>
      </c>
      <c r="U596" s="127" t="str">
        <f t="shared" si="831"/>
        <v xml:space="preserve"> </v>
      </c>
      <c r="V596" s="127" t="str">
        <f t="shared" si="832"/>
        <v xml:space="preserve"> </v>
      </c>
      <c r="W596" s="136" t="str">
        <f t="shared" si="833"/>
        <v xml:space="preserve"> </v>
      </c>
      <c r="X596" s="114"/>
    </row>
    <row r="597" spans="1:24" s="48" customFormat="1" ht="66.75" customHeight="1" x14ac:dyDescent="0.2">
      <c r="A597" s="92"/>
      <c r="B597" s="7"/>
      <c r="C597" s="68" t="s">
        <v>56</v>
      </c>
      <c r="D597" s="89">
        <f>D599</f>
        <v>3885</v>
      </c>
      <c r="E597" s="18">
        <f t="shared" ref="E597:H597" si="856">E599</f>
        <v>0</v>
      </c>
      <c r="F597" s="18">
        <f t="shared" si="856"/>
        <v>0</v>
      </c>
      <c r="G597" s="18">
        <f t="shared" si="856"/>
        <v>0</v>
      </c>
      <c r="H597" s="154">
        <f t="shared" si="856"/>
        <v>3885</v>
      </c>
      <c r="I597" s="153">
        <f>I599</f>
        <v>3885</v>
      </c>
      <c r="J597" s="18">
        <f t="shared" ref="J597:M597" si="857">J599</f>
        <v>0</v>
      </c>
      <c r="K597" s="18">
        <f t="shared" si="857"/>
        <v>0</v>
      </c>
      <c r="L597" s="18">
        <f t="shared" si="857"/>
        <v>0</v>
      </c>
      <c r="M597" s="155">
        <f t="shared" si="857"/>
        <v>3885</v>
      </c>
      <c r="N597" s="89">
        <f>N599</f>
        <v>3378.8</v>
      </c>
      <c r="O597" s="18">
        <f t="shared" ref="O597:Q597" si="858">O599</f>
        <v>0</v>
      </c>
      <c r="P597" s="18">
        <f t="shared" si="858"/>
        <v>0</v>
      </c>
      <c r="Q597" s="18">
        <f t="shared" si="858"/>
        <v>0</v>
      </c>
      <c r="R597" s="154">
        <v>3378.8</v>
      </c>
      <c r="S597" s="131">
        <f t="shared" si="829"/>
        <v>0.86970398970398977</v>
      </c>
      <c r="T597" s="126" t="str">
        <f t="shared" si="830"/>
        <v xml:space="preserve"> </v>
      </c>
      <c r="U597" s="126" t="str">
        <f t="shared" si="831"/>
        <v xml:space="preserve"> </v>
      </c>
      <c r="V597" s="126" t="str">
        <f t="shared" si="832"/>
        <v xml:space="preserve"> </v>
      </c>
      <c r="W597" s="135">
        <f t="shared" si="833"/>
        <v>0.86970398970398977</v>
      </c>
      <c r="X597" s="115">
        <v>1</v>
      </c>
    </row>
    <row r="598" spans="1:24" s="8" customFormat="1" ht="23.25" customHeight="1" x14ac:dyDescent="0.2">
      <c r="A598" s="93"/>
      <c r="B598" s="6"/>
      <c r="C598" s="64" t="s">
        <v>14</v>
      </c>
      <c r="D598" s="90"/>
      <c r="E598" s="26"/>
      <c r="F598" s="26"/>
      <c r="G598" s="26"/>
      <c r="H598" s="156"/>
      <c r="I598" s="157"/>
      <c r="J598" s="26"/>
      <c r="K598" s="26"/>
      <c r="L598" s="26"/>
      <c r="M598" s="158"/>
      <c r="N598" s="90"/>
      <c r="O598" s="26"/>
      <c r="P598" s="26"/>
      <c r="Q598" s="26"/>
      <c r="R598" s="156"/>
      <c r="S598" s="132" t="str">
        <f t="shared" si="829"/>
        <v xml:space="preserve"> </v>
      </c>
      <c r="T598" s="127" t="str">
        <f t="shared" si="830"/>
        <v xml:space="preserve"> </v>
      </c>
      <c r="U598" s="127" t="str">
        <f t="shared" si="831"/>
        <v xml:space="preserve"> </v>
      </c>
      <c r="V598" s="127" t="str">
        <f t="shared" si="832"/>
        <v xml:space="preserve"> </v>
      </c>
      <c r="W598" s="136" t="str">
        <f t="shared" si="833"/>
        <v xml:space="preserve"> </v>
      </c>
      <c r="X598" s="114"/>
    </row>
    <row r="599" spans="1:24" s="10" customFormat="1" ht="67.5" x14ac:dyDescent="0.2">
      <c r="A599" s="92">
        <v>1034</v>
      </c>
      <c r="B599" s="9">
        <v>31001</v>
      </c>
      <c r="C599" s="65" t="s">
        <v>57</v>
      </c>
      <c r="D599" s="89">
        <f t="shared" ref="D599" si="859">SUM(E599:H599)</f>
        <v>3885</v>
      </c>
      <c r="E599" s="18"/>
      <c r="F599" s="18"/>
      <c r="G599" s="18"/>
      <c r="H599" s="154">
        <v>3885</v>
      </c>
      <c r="I599" s="153">
        <f t="shared" ref="I599" si="860">SUM(J599:M599)</f>
        <v>3885</v>
      </c>
      <c r="J599" s="18"/>
      <c r="K599" s="18"/>
      <c r="L599" s="18"/>
      <c r="M599" s="155">
        <v>3885</v>
      </c>
      <c r="N599" s="89">
        <f t="shared" ref="N599" si="861">SUM(O599:R599)</f>
        <v>3378.8</v>
      </c>
      <c r="O599" s="18"/>
      <c r="P599" s="18"/>
      <c r="Q599" s="18"/>
      <c r="R599" s="154">
        <v>3378.8</v>
      </c>
      <c r="S599" s="131">
        <f t="shared" si="829"/>
        <v>0.86970398970398977</v>
      </c>
      <c r="T599" s="126" t="str">
        <f t="shared" si="830"/>
        <v xml:space="preserve"> </v>
      </c>
      <c r="U599" s="126" t="str">
        <f t="shared" si="831"/>
        <v xml:space="preserve"> </v>
      </c>
      <c r="V599" s="126" t="str">
        <f t="shared" si="832"/>
        <v xml:space="preserve"> </v>
      </c>
      <c r="W599" s="135">
        <f t="shared" si="833"/>
        <v>0.86970398970398977</v>
      </c>
      <c r="X599" s="115">
        <v>2</v>
      </c>
    </row>
    <row r="600" spans="1:24" s="10" customFormat="1" x14ac:dyDescent="0.2">
      <c r="A600" s="92"/>
      <c r="B600" s="9"/>
      <c r="C600" s="65"/>
      <c r="D600" s="89"/>
      <c r="E600" s="18"/>
      <c r="F600" s="18"/>
      <c r="G600" s="18"/>
      <c r="H600" s="154"/>
      <c r="I600" s="153"/>
      <c r="J600" s="18"/>
      <c r="K600" s="18"/>
      <c r="L600" s="18"/>
      <c r="M600" s="155"/>
      <c r="N600" s="89"/>
      <c r="O600" s="18"/>
      <c r="P600" s="18"/>
      <c r="Q600" s="18"/>
      <c r="R600" s="154"/>
      <c r="S600" s="131" t="str">
        <f t="shared" si="829"/>
        <v xml:space="preserve"> </v>
      </c>
      <c r="T600" s="126" t="str">
        <f t="shared" si="830"/>
        <v xml:space="preserve"> </v>
      </c>
      <c r="U600" s="126" t="str">
        <f t="shared" si="831"/>
        <v xml:space="preserve"> </v>
      </c>
      <c r="V600" s="126" t="str">
        <f t="shared" si="832"/>
        <v xml:space="preserve"> </v>
      </c>
      <c r="W600" s="135" t="str">
        <f t="shared" si="833"/>
        <v xml:space="preserve"> </v>
      </c>
      <c r="X600" s="115"/>
    </row>
    <row r="601" spans="1:24" s="48" customFormat="1" ht="30" customHeight="1" x14ac:dyDescent="0.2">
      <c r="A601" s="92"/>
      <c r="B601" s="7"/>
      <c r="C601" s="63" t="s">
        <v>150</v>
      </c>
      <c r="D601" s="89">
        <f>SUM(D603,D604,D605,D606,D607,D608,D610,D611,D612)</f>
        <v>964858.29999999993</v>
      </c>
      <c r="E601" s="21">
        <f>SUM(E603,E604,E605,E606,E607,E608,E610,E611,E612)</f>
        <v>0</v>
      </c>
      <c r="F601" s="21">
        <f t="shared" ref="F601:H601" si="862">SUM(F603,F604,F605,F606,F607,F608,F610,F611,F612)</f>
        <v>0</v>
      </c>
      <c r="G601" s="21">
        <f t="shared" si="862"/>
        <v>414858.3</v>
      </c>
      <c r="H601" s="159">
        <f t="shared" si="862"/>
        <v>550000</v>
      </c>
      <c r="I601" s="89">
        <f>SUM(I603,I604,I605,I606,I607,I608,I610,I611,I612)</f>
        <v>447071.5</v>
      </c>
      <c r="J601" s="21">
        <f>SUM(J603,J604,J605,J606,J607,J608,J610,J611,J612)</f>
        <v>0</v>
      </c>
      <c r="K601" s="21">
        <f t="shared" ref="K601:M601" si="863">SUM(K603,K604,K605,K606,K607,K608,K610,K611,K612)</f>
        <v>39800</v>
      </c>
      <c r="L601" s="21">
        <f t="shared" si="863"/>
        <v>27031.5</v>
      </c>
      <c r="M601" s="159">
        <f t="shared" si="863"/>
        <v>380240</v>
      </c>
      <c r="N601" s="89">
        <f>SUM(N603,N604,N605,N606,N607,N608,N610,N611,N612)</f>
        <v>441066.43</v>
      </c>
      <c r="O601" s="21">
        <f>SUM(O603,O604,O605,O606,O607,O608,O610,O611,O612)</f>
        <v>0</v>
      </c>
      <c r="P601" s="21">
        <f t="shared" ref="P601:R601" si="864">SUM(P603,P604,P605,P606,P607,P608,P610,P611,P612)</f>
        <v>38751.199999999997</v>
      </c>
      <c r="Q601" s="21">
        <f t="shared" si="864"/>
        <v>22458.880000000001</v>
      </c>
      <c r="R601" s="159">
        <f t="shared" si="864"/>
        <v>379856.35</v>
      </c>
      <c r="S601" s="131">
        <f t="shared" si="829"/>
        <v>0.98656798744719798</v>
      </c>
      <c r="T601" s="126" t="str">
        <f t="shared" si="830"/>
        <v xml:space="preserve"> </v>
      </c>
      <c r="U601" s="126">
        <f t="shared" si="831"/>
        <v>0.97364824120603011</v>
      </c>
      <c r="V601" s="126">
        <f t="shared" si="832"/>
        <v>0.83084105580526424</v>
      </c>
      <c r="W601" s="135">
        <f t="shared" si="833"/>
        <v>0.99899103197980221</v>
      </c>
      <c r="X601" s="115">
        <v>1</v>
      </c>
    </row>
    <row r="602" spans="1:24" s="8" customFormat="1" ht="19.5" customHeight="1" x14ac:dyDescent="0.2">
      <c r="A602" s="93"/>
      <c r="B602" s="6"/>
      <c r="C602" s="64" t="s">
        <v>14</v>
      </c>
      <c r="D602" s="90"/>
      <c r="E602" s="26"/>
      <c r="F602" s="26"/>
      <c r="G602" s="26"/>
      <c r="H602" s="156"/>
      <c r="I602" s="157"/>
      <c r="J602" s="26"/>
      <c r="K602" s="26"/>
      <c r="L602" s="26"/>
      <c r="M602" s="158"/>
      <c r="N602" s="90"/>
      <c r="O602" s="26"/>
      <c r="P602" s="26"/>
      <c r="Q602" s="26"/>
      <c r="R602" s="156"/>
      <c r="S602" s="132" t="str">
        <f t="shared" si="829"/>
        <v xml:space="preserve"> </v>
      </c>
      <c r="T602" s="127" t="str">
        <f t="shared" si="830"/>
        <v xml:space="preserve"> </v>
      </c>
      <c r="U602" s="127" t="str">
        <f t="shared" si="831"/>
        <v xml:space="preserve"> </v>
      </c>
      <c r="V602" s="127" t="str">
        <f t="shared" si="832"/>
        <v xml:space="preserve"> </v>
      </c>
      <c r="W602" s="136" t="str">
        <f t="shared" si="833"/>
        <v xml:space="preserve"> </v>
      </c>
      <c r="X602" s="114"/>
    </row>
    <row r="603" spans="1:24" s="48" customFormat="1" ht="52.5" customHeight="1" x14ac:dyDescent="0.2">
      <c r="A603" s="92">
        <v>1012</v>
      </c>
      <c r="B603" s="9">
        <v>31001</v>
      </c>
      <c r="C603" s="65" t="s">
        <v>198</v>
      </c>
      <c r="D603" s="89">
        <f t="shared" ref="D603" si="865">SUM(E603:H603)</f>
        <v>0</v>
      </c>
      <c r="E603" s="18"/>
      <c r="F603" s="18"/>
      <c r="G603" s="18"/>
      <c r="H603" s="154"/>
      <c r="I603" s="153">
        <f t="shared" ref="I603" si="866">SUM(J603:M603)</f>
        <v>39800</v>
      </c>
      <c r="J603" s="18"/>
      <c r="K603" s="18">
        <v>39800</v>
      </c>
      <c r="L603" s="18"/>
      <c r="M603" s="155"/>
      <c r="N603" s="89">
        <f t="shared" ref="N603" si="867">SUM(O603:R603)</f>
        <v>38751.199999999997</v>
      </c>
      <c r="O603" s="18"/>
      <c r="P603" s="18">
        <v>38751.199999999997</v>
      </c>
      <c r="Q603" s="18"/>
      <c r="R603" s="154"/>
      <c r="S603" s="131">
        <f t="shared" si="829"/>
        <v>0.97364824120603011</v>
      </c>
      <c r="T603" s="126" t="str">
        <f t="shared" si="830"/>
        <v xml:space="preserve"> </v>
      </c>
      <c r="U603" s="126">
        <f t="shared" si="831"/>
        <v>0.97364824120603011</v>
      </c>
      <c r="V603" s="126" t="str">
        <f t="shared" si="832"/>
        <v xml:space="preserve"> </v>
      </c>
      <c r="W603" s="135" t="str">
        <f t="shared" si="833"/>
        <v xml:space="preserve"> </v>
      </c>
      <c r="X603" s="115">
        <v>2</v>
      </c>
    </row>
    <row r="604" spans="1:24" s="10" customFormat="1" ht="61.5" customHeight="1" x14ac:dyDescent="0.2">
      <c r="A604" s="92">
        <v>1012</v>
      </c>
      <c r="B604" s="9">
        <v>31002</v>
      </c>
      <c r="C604" s="65" t="s">
        <v>151</v>
      </c>
      <c r="D604" s="89">
        <f t="shared" ref="D604:D610" si="868">SUM(E604:H604)</f>
        <v>450000</v>
      </c>
      <c r="E604" s="18"/>
      <c r="F604" s="18"/>
      <c r="G604" s="18"/>
      <c r="H604" s="154">
        <v>450000</v>
      </c>
      <c r="I604" s="153">
        <f t="shared" ref="I604:I607" si="869">SUM(J604:M604)</f>
        <v>380000</v>
      </c>
      <c r="J604" s="18"/>
      <c r="K604" s="18"/>
      <c r="L604" s="18"/>
      <c r="M604" s="155">
        <v>380000</v>
      </c>
      <c r="N604" s="89">
        <f t="shared" ref="N604:N607" si="870">SUM(O604:R604)</f>
        <v>379616.35</v>
      </c>
      <c r="O604" s="18"/>
      <c r="P604" s="18"/>
      <c r="Q604" s="18"/>
      <c r="R604" s="154">
        <v>379616.35</v>
      </c>
      <c r="S604" s="131">
        <f t="shared" si="829"/>
        <v>0.99899039473684204</v>
      </c>
      <c r="T604" s="126" t="str">
        <f t="shared" si="830"/>
        <v xml:space="preserve"> </v>
      </c>
      <c r="U604" s="126" t="str">
        <f t="shared" si="831"/>
        <v xml:space="preserve"> </v>
      </c>
      <c r="V604" s="126" t="str">
        <f t="shared" si="832"/>
        <v xml:space="preserve"> </v>
      </c>
      <c r="W604" s="135">
        <f t="shared" si="833"/>
        <v>0.99899039473684204</v>
      </c>
      <c r="X604" s="115">
        <v>2</v>
      </c>
    </row>
    <row r="605" spans="1:24" s="10" customFormat="1" ht="78" customHeight="1" x14ac:dyDescent="0.2">
      <c r="A605" s="92">
        <v>1012</v>
      </c>
      <c r="B605" s="9">
        <v>31003</v>
      </c>
      <c r="C605" s="65" t="s">
        <v>152</v>
      </c>
      <c r="D605" s="89">
        <f t="shared" si="868"/>
        <v>100000</v>
      </c>
      <c r="E605" s="18"/>
      <c r="F605" s="18"/>
      <c r="G605" s="18"/>
      <c r="H605" s="154">
        <v>100000</v>
      </c>
      <c r="I605" s="153">
        <f t="shared" si="869"/>
        <v>240</v>
      </c>
      <c r="J605" s="18"/>
      <c r="K605" s="18"/>
      <c r="L605" s="18"/>
      <c r="M605" s="155">
        <v>240</v>
      </c>
      <c r="N605" s="89">
        <f t="shared" si="870"/>
        <v>240</v>
      </c>
      <c r="O605" s="18"/>
      <c r="P605" s="18"/>
      <c r="Q605" s="18"/>
      <c r="R605" s="154">
        <v>240</v>
      </c>
      <c r="S605" s="131">
        <f t="shared" si="829"/>
        <v>1</v>
      </c>
      <c r="T605" s="126" t="str">
        <f t="shared" si="830"/>
        <v xml:space="preserve"> </v>
      </c>
      <c r="U605" s="126" t="str">
        <f t="shared" si="831"/>
        <v xml:space="preserve"> </v>
      </c>
      <c r="V605" s="126" t="str">
        <f t="shared" si="832"/>
        <v xml:space="preserve"> </v>
      </c>
      <c r="W605" s="135">
        <f t="shared" si="833"/>
        <v>1</v>
      </c>
      <c r="X605" s="115">
        <v>2</v>
      </c>
    </row>
    <row r="606" spans="1:24" s="10" customFormat="1" ht="46.5" customHeight="1" x14ac:dyDescent="0.2">
      <c r="A606" s="92">
        <v>1012</v>
      </c>
      <c r="B606" s="9">
        <v>31005</v>
      </c>
      <c r="C606" s="65" t="s">
        <v>58</v>
      </c>
      <c r="D606" s="89">
        <f t="shared" si="868"/>
        <v>30040.6</v>
      </c>
      <c r="E606" s="18"/>
      <c r="F606" s="18"/>
      <c r="G606" s="18">
        <v>30040.6</v>
      </c>
      <c r="H606" s="154"/>
      <c r="I606" s="153">
        <f t="shared" si="869"/>
        <v>0</v>
      </c>
      <c r="J606" s="18"/>
      <c r="K606" s="18"/>
      <c r="L606" s="18"/>
      <c r="M606" s="155"/>
      <c r="N606" s="89">
        <f t="shared" si="870"/>
        <v>0</v>
      </c>
      <c r="O606" s="18"/>
      <c r="P606" s="18"/>
      <c r="Q606" s="18"/>
      <c r="R606" s="154"/>
      <c r="S606" s="131" t="str">
        <f t="shared" si="829"/>
        <v xml:space="preserve"> </v>
      </c>
      <c r="T606" s="126" t="str">
        <f t="shared" si="830"/>
        <v xml:space="preserve"> </v>
      </c>
      <c r="U606" s="126" t="str">
        <f t="shared" si="831"/>
        <v xml:space="preserve"> </v>
      </c>
      <c r="V606" s="126" t="str">
        <f t="shared" si="832"/>
        <v xml:space="preserve"> </v>
      </c>
      <c r="W606" s="135" t="str">
        <f t="shared" si="833"/>
        <v xml:space="preserve"> </v>
      </c>
      <c r="X606" s="115">
        <v>2</v>
      </c>
    </row>
    <row r="607" spans="1:24" s="10" customFormat="1" ht="69.75" customHeight="1" x14ac:dyDescent="0.2">
      <c r="A607" s="92">
        <v>1012</v>
      </c>
      <c r="B607" s="9">
        <v>31006</v>
      </c>
      <c r="C607" s="65" t="s">
        <v>59</v>
      </c>
      <c r="D607" s="89">
        <f t="shared" si="868"/>
        <v>12000</v>
      </c>
      <c r="E607" s="18"/>
      <c r="F607" s="18"/>
      <c r="G607" s="18">
        <v>12000</v>
      </c>
      <c r="H607" s="154"/>
      <c r="I607" s="153">
        <f t="shared" si="869"/>
        <v>0</v>
      </c>
      <c r="J607" s="18"/>
      <c r="K607" s="18"/>
      <c r="L607" s="18"/>
      <c r="M607" s="155"/>
      <c r="N607" s="89">
        <f t="shared" si="870"/>
        <v>0</v>
      </c>
      <c r="O607" s="18"/>
      <c r="P607" s="18"/>
      <c r="Q607" s="18"/>
      <c r="R607" s="154"/>
      <c r="S607" s="131" t="str">
        <f t="shared" si="829"/>
        <v xml:space="preserve"> </v>
      </c>
      <c r="T607" s="126" t="str">
        <f t="shared" si="830"/>
        <v xml:space="preserve"> </v>
      </c>
      <c r="U607" s="126" t="str">
        <f t="shared" si="831"/>
        <v xml:space="preserve"> </v>
      </c>
      <c r="V607" s="126" t="str">
        <f t="shared" si="832"/>
        <v xml:space="preserve"> </v>
      </c>
      <c r="W607" s="135" t="str">
        <f t="shared" si="833"/>
        <v xml:space="preserve"> </v>
      </c>
      <c r="X607" s="115">
        <v>2</v>
      </c>
    </row>
    <row r="608" spans="1:24" s="10" customFormat="1" ht="50.25" customHeight="1" x14ac:dyDescent="0.2">
      <c r="A608" s="92">
        <v>1012</v>
      </c>
      <c r="B608" s="9">
        <v>31007</v>
      </c>
      <c r="C608" s="65" t="s">
        <v>100</v>
      </c>
      <c r="D608" s="89">
        <f>SUM(E608:H608)</f>
        <v>34088</v>
      </c>
      <c r="E608" s="18">
        <v>0</v>
      </c>
      <c r="F608" s="18">
        <v>0</v>
      </c>
      <c r="G608" s="18">
        <v>34088</v>
      </c>
      <c r="H608" s="154">
        <v>0</v>
      </c>
      <c r="I608" s="153">
        <f>SUM(J608:M608)</f>
        <v>4432</v>
      </c>
      <c r="J608" s="18">
        <v>0</v>
      </c>
      <c r="K608" s="18">
        <v>0</v>
      </c>
      <c r="L608" s="18">
        <v>4432</v>
      </c>
      <c r="M608" s="155">
        <v>0</v>
      </c>
      <c r="N608" s="89">
        <f>SUM(O608:R608)</f>
        <v>3432</v>
      </c>
      <c r="O608" s="18">
        <v>0</v>
      </c>
      <c r="P608" s="18">
        <v>0</v>
      </c>
      <c r="Q608" s="18">
        <v>3432</v>
      </c>
      <c r="R608" s="154">
        <v>0</v>
      </c>
      <c r="S608" s="131">
        <f t="shared" si="829"/>
        <v>0.77436823104693142</v>
      </c>
      <c r="T608" s="126" t="str">
        <f t="shared" si="830"/>
        <v xml:space="preserve"> </v>
      </c>
      <c r="U608" s="126" t="str">
        <f t="shared" si="831"/>
        <v xml:space="preserve"> </v>
      </c>
      <c r="V608" s="126">
        <f t="shared" si="832"/>
        <v>0.77436823104693142</v>
      </c>
      <c r="W608" s="135" t="str">
        <f t="shared" si="833"/>
        <v xml:space="preserve"> </v>
      </c>
      <c r="X608" s="115">
        <v>2</v>
      </c>
    </row>
    <row r="609" spans="1:24" s="10" customFormat="1" ht="104.25" customHeight="1" x14ac:dyDescent="0.2">
      <c r="A609" s="92"/>
      <c r="B609" s="9"/>
      <c r="C609" s="67" t="s">
        <v>589</v>
      </c>
      <c r="D609" s="90">
        <f>SUM(E609:H609)</f>
        <v>0</v>
      </c>
      <c r="E609" s="26"/>
      <c r="F609" s="26"/>
      <c r="G609" s="26"/>
      <c r="H609" s="156"/>
      <c r="I609" s="157">
        <f>SUM(J609:M609)</f>
        <v>4432</v>
      </c>
      <c r="J609" s="26"/>
      <c r="K609" s="26"/>
      <c r="L609" s="26">
        <v>4432</v>
      </c>
      <c r="M609" s="158"/>
      <c r="N609" s="90">
        <f>SUM(O609:R609)</f>
        <v>3432</v>
      </c>
      <c r="O609" s="26"/>
      <c r="P609" s="26"/>
      <c r="Q609" s="26">
        <v>3432</v>
      </c>
      <c r="R609" s="156"/>
      <c r="S609" s="132">
        <f t="shared" si="829"/>
        <v>0.77436823104693142</v>
      </c>
      <c r="T609" s="127" t="str">
        <f t="shared" si="830"/>
        <v xml:space="preserve"> </v>
      </c>
      <c r="U609" s="127" t="str">
        <f t="shared" si="831"/>
        <v xml:space="preserve"> </v>
      </c>
      <c r="V609" s="127">
        <f t="shared" si="832"/>
        <v>0.77436823104693142</v>
      </c>
      <c r="W609" s="136" t="str">
        <f t="shared" si="833"/>
        <v xml:space="preserve"> </v>
      </c>
      <c r="X609" s="115"/>
    </row>
    <row r="610" spans="1:24" s="10" customFormat="1" ht="79.5" customHeight="1" x14ac:dyDescent="0.2">
      <c r="A610" s="92">
        <v>1012</v>
      </c>
      <c r="B610" s="9">
        <v>31010</v>
      </c>
      <c r="C610" s="65" t="s">
        <v>103</v>
      </c>
      <c r="D610" s="89">
        <f t="shared" si="868"/>
        <v>32351</v>
      </c>
      <c r="E610" s="18"/>
      <c r="F610" s="18"/>
      <c r="G610" s="18">
        <v>32351</v>
      </c>
      <c r="H610" s="154"/>
      <c r="I610" s="153">
        <f t="shared" ref="I610" si="871">SUM(J610:M610)</f>
        <v>0</v>
      </c>
      <c r="J610" s="18"/>
      <c r="K610" s="18"/>
      <c r="L610" s="18"/>
      <c r="M610" s="155"/>
      <c r="N610" s="89">
        <f t="shared" ref="N610" si="872">SUM(O610:R610)</f>
        <v>0</v>
      </c>
      <c r="O610" s="18"/>
      <c r="P610" s="18"/>
      <c r="Q610" s="18"/>
      <c r="R610" s="154"/>
      <c r="S610" s="131" t="str">
        <f t="shared" si="829"/>
        <v xml:space="preserve"> </v>
      </c>
      <c r="T610" s="126" t="str">
        <f t="shared" si="830"/>
        <v xml:space="preserve"> </v>
      </c>
      <c r="U610" s="126" t="str">
        <f t="shared" si="831"/>
        <v xml:space="preserve"> </v>
      </c>
      <c r="V610" s="126" t="str">
        <f t="shared" si="832"/>
        <v xml:space="preserve"> </v>
      </c>
      <c r="W610" s="135" t="str">
        <f t="shared" si="833"/>
        <v xml:space="preserve"> </v>
      </c>
      <c r="X610" s="115">
        <v>2</v>
      </c>
    </row>
    <row r="611" spans="1:24" s="10" customFormat="1" ht="64.5" customHeight="1" x14ac:dyDescent="0.2">
      <c r="A611" s="92">
        <v>1012</v>
      </c>
      <c r="B611" s="9">
        <v>31011</v>
      </c>
      <c r="C611" s="65" t="s">
        <v>104</v>
      </c>
      <c r="D611" s="89">
        <f>SUM(E611:H611)</f>
        <v>6278.7</v>
      </c>
      <c r="E611" s="18"/>
      <c r="F611" s="18"/>
      <c r="G611" s="18">
        <v>6278.7</v>
      </c>
      <c r="H611" s="154"/>
      <c r="I611" s="153">
        <f>SUM(J611:M611)</f>
        <v>0</v>
      </c>
      <c r="J611" s="18"/>
      <c r="K611" s="18"/>
      <c r="L611" s="18"/>
      <c r="M611" s="155"/>
      <c r="N611" s="89">
        <f>SUM(O611:R611)</f>
        <v>0</v>
      </c>
      <c r="O611" s="18"/>
      <c r="P611" s="18"/>
      <c r="Q611" s="18"/>
      <c r="R611" s="154"/>
      <c r="S611" s="131" t="str">
        <f t="shared" si="829"/>
        <v xml:space="preserve"> </v>
      </c>
      <c r="T611" s="126" t="str">
        <f t="shared" si="830"/>
        <v xml:space="preserve"> </v>
      </c>
      <c r="U611" s="126" t="str">
        <f t="shared" si="831"/>
        <v xml:space="preserve"> </v>
      </c>
      <c r="V611" s="126" t="str">
        <f t="shared" si="832"/>
        <v xml:space="preserve"> </v>
      </c>
      <c r="W611" s="135" t="str">
        <f t="shared" si="833"/>
        <v xml:space="preserve"> </v>
      </c>
      <c r="X611" s="115">
        <v>2</v>
      </c>
    </row>
    <row r="612" spans="1:24" s="10" customFormat="1" ht="89.25" customHeight="1" x14ac:dyDescent="0.2">
      <c r="A612" s="92">
        <v>1012</v>
      </c>
      <c r="B612" s="9">
        <v>31013</v>
      </c>
      <c r="C612" s="65" t="s">
        <v>142</v>
      </c>
      <c r="D612" s="89">
        <f>SUM(E612:H612)</f>
        <v>300100</v>
      </c>
      <c r="E612" s="18"/>
      <c r="F612" s="18"/>
      <c r="G612" s="18">
        <v>300100</v>
      </c>
      <c r="H612" s="154"/>
      <c r="I612" s="153">
        <f>SUM(J612:M612)</f>
        <v>22599.5</v>
      </c>
      <c r="J612" s="18"/>
      <c r="K612" s="18"/>
      <c r="L612" s="18">
        <v>22599.5</v>
      </c>
      <c r="M612" s="155"/>
      <c r="N612" s="89">
        <f>SUM(O612:R612)</f>
        <v>19026.88</v>
      </c>
      <c r="O612" s="18"/>
      <c r="P612" s="18"/>
      <c r="Q612" s="18">
        <v>19026.88</v>
      </c>
      <c r="R612" s="154"/>
      <c r="S612" s="131">
        <f t="shared" si="829"/>
        <v>0.84191597159229192</v>
      </c>
      <c r="T612" s="126" t="str">
        <f t="shared" si="830"/>
        <v xml:space="preserve"> </v>
      </c>
      <c r="U612" s="126" t="str">
        <f t="shared" si="831"/>
        <v xml:space="preserve"> </v>
      </c>
      <c r="V612" s="126">
        <f t="shared" si="832"/>
        <v>0.84191597159229192</v>
      </c>
      <c r="W612" s="135" t="str">
        <f t="shared" si="833"/>
        <v xml:space="preserve"> </v>
      </c>
      <c r="X612" s="115">
        <v>2</v>
      </c>
    </row>
    <row r="613" spans="1:24" s="10" customFormat="1" ht="12" customHeight="1" x14ac:dyDescent="0.2">
      <c r="A613" s="92"/>
      <c r="B613" s="9"/>
      <c r="C613" s="65"/>
      <c r="D613" s="89"/>
      <c r="E613" s="18"/>
      <c r="F613" s="18"/>
      <c r="G613" s="18"/>
      <c r="H613" s="154"/>
      <c r="I613" s="153"/>
      <c r="J613" s="18"/>
      <c r="K613" s="18"/>
      <c r="L613" s="18"/>
      <c r="M613" s="155"/>
      <c r="N613" s="89"/>
      <c r="O613" s="18"/>
      <c r="P613" s="18"/>
      <c r="Q613" s="18"/>
      <c r="R613" s="154"/>
      <c r="S613" s="131"/>
      <c r="T613" s="126"/>
      <c r="U613" s="126"/>
      <c r="V613" s="126"/>
      <c r="W613" s="135"/>
      <c r="X613" s="115"/>
    </row>
    <row r="614" spans="1:24" s="10" customFormat="1" ht="30.75" customHeight="1" x14ac:dyDescent="0.2">
      <c r="A614" s="92"/>
      <c r="B614" s="7"/>
      <c r="C614" s="63" t="s">
        <v>200</v>
      </c>
      <c r="D614" s="89">
        <f>D616</f>
        <v>0</v>
      </c>
      <c r="E614" s="21">
        <f t="shared" ref="E614:R614" si="873">E616</f>
        <v>0</v>
      </c>
      <c r="F614" s="21">
        <f t="shared" si="873"/>
        <v>0</v>
      </c>
      <c r="G614" s="21">
        <f t="shared" si="873"/>
        <v>0</v>
      </c>
      <c r="H614" s="159">
        <f t="shared" si="873"/>
        <v>0</v>
      </c>
      <c r="I614" s="153">
        <f t="shared" si="873"/>
        <v>31813</v>
      </c>
      <c r="J614" s="21">
        <f t="shared" si="873"/>
        <v>0</v>
      </c>
      <c r="K614" s="21">
        <f t="shared" si="873"/>
        <v>0</v>
      </c>
      <c r="L614" s="21">
        <f t="shared" si="873"/>
        <v>0</v>
      </c>
      <c r="M614" s="160">
        <f t="shared" si="873"/>
        <v>31813</v>
      </c>
      <c r="N614" s="89">
        <f t="shared" si="873"/>
        <v>29328.44</v>
      </c>
      <c r="O614" s="21">
        <f t="shared" si="873"/>
        <v>0</v>
      </c>
      <c r="P614" s="21">
        <f t="shared" si="873"/>
        <v>0</v>
      </c>
      <c r="Q614" s="21">
        <f t="shared" si="873"/>
        <v>0</v>
      </c>
      <c r="R614" s="159">
        <f t="shared" si="873"/>
        <v>29328.44</v>
      </c>
      <c r="S614" s="131">
        <f t="shared" si="829"/>
        <v>0.92190110960927918</v>
      </c>
      <c r="T614" s="126" t="str">
        <f t="shared" si="830"/>
        <v xml:space="preserve"> </v>
      </c>
      <c r="U614" s="126" t="str">
        <f t="shared" si="831"/>
        <v xml:space="preserve"> </v>
      </c>
      <c r="V614" s="126" t="str">
        <f t="shared" si="832"/>
        <v xml:space="preserve"> </v>
      </c>
      <c r="W614" s="135">
        <f t="shared" si="833"/>
        <v>0.92190110960927918</v>
      </c>
      <c r="X614" s="115">
        <v>1</v>
      </c>
    </row>
    <row r="615" spans="1:24" s="10" customFormat="1" ht="22.5" customHeight="1" x14ac:dyDescent="0.2">
      <c r="A615" s="92"/>
      <c r="B615" s="9"/>
      <c r="C615" s="64" t="s">
        <v>14</v>
      </c>
      <c r="D615" s="89"/>
      <c r="E615" s="18"/>
      <c r="F615" s="18"/>
      <c r="G615" s="18"/>
      <c r="H615" s="154"/>
      <c r="I615" s="153"/>
      <c r="J615" s="18"/>
      <c r="K615" s="18"/>
      <c r="L615" s="18"/>
      <c r="M615" s="155"/>
      <c r="N615" s="89"/>
      <c r="O615" s="18"/>
      <c r="P615" s="18"/>
      <c r="Q615" s="18"/>
      <c r="R615" s="154"/>
      <c r="S615" s="131" t="str">
        <f t="shared" si="829"/>
        <v xml:space="preserve"> </v>
      </c>
      <c r="T615" s="126" t="str">
        <f t="shared" si="830"/>
        <v xml:space="preserve"> </v>
      </c>
      <c r="U615" s="126" t="str">
        <f t="shared" si="831"/>
        <v xml:space="preserve"> </v>
      </c>
      <c r="V615" s="126" t="str">
        <f t="shared" si="832"/>
        <v xml:space="preserve"> </v>
      </c>
      <c r="W615" s="135" t="str">
        <f t="shared" si="833"/>
        <v xml:space="preserve"> </v>
      </c>
      <c r="X615" s="115"/>
    </row>
    <row r="616" spans="1:24" s="10" customFormat="1" ht="61.5" customHeight="1" x14ac:dyDescent="0.2">
      <c r="A616" s="92">
        <v>1007</v>
      </c>
      <c r="B616" s="9">
        <v>31001</v>
      </c>
      <c r="C616" s="65" t="s">
        <v>199</v>
      </c>
      <c r="D616" s="89">
        <f t="shared" ref="D616" si="874">SUM(E616:H616)</f>
        <v>0</v>
      </c>
      <c r="E616" s="18"/>
      <c r="F616" s="18"/>
      <c r="G616" s="18"/>
      <c r="H616" s="154"/>
      <c r="I616" s="153">
        <f t="shared" ref="I616" si="875">SUM(J616:M616)</f>
        <v>31813</v>
      </c>
      <c r="J616" s="18"/>
      <c r="K616" s="18"/>
      <c r="L616" s="18"/>
      <c r="M616" s="155">
        <v>31813</v>
      </c>
      <c r="N616" s="89">
        <f t="shared" ref="N616" si="876">SUM(O616:R616)</f>
        <v>29328.44</v>
      </c>
      <c r="O616" s="18"/>
      <c r="P616" s="18"/>
      <c r="Q616" s="18"/>
      <c r="R616" s="154">
        <v>29328.44</v>
      </c>
      <c r="S616" s="131">
        <f t="shared" si="829"/>
        <v>0.92190110960927918</v>
      </c>
      <c r="T616" s="126" t="str">
        <f t="shared" si="830"/>
        <v xml:space="preserve"> </v>
      </c>
      <c r="U616" s="126" t="str">
        <f t="shared" si="831"/>
        <v xml:space="preserve"> </v>
      </c>
      <c r="V616" s="126" t="str">
        <f t="shared" si="832"/>
        <v xml:space="preserve"> </v>
      </c>
      <c r="W616" s="135">
        <f t="shared" si="833"/>
        <v>0.92190110960927918</v>
      </c>
      <c r="X616" s="115">
        <v>2</v>
      </c>
    </row>
    <row r="617" spans="1:24" s="10" customFormat="1" x14ac:dyDescent="0.2">
      <c r="A617" s="92"/>
      <c r="B617" s="9"/>
      <c r="C617" s="65"/>
      <c r="D617" s="89"/>
      <c r="E617" s="18"/>
      <c r="F617" s="18"/>
      <c r="G617" s="18"/>
      <c r="H617" s="154"/>
      <c r="I617" s="153"/>
      <c r="J617" s="18"/>
      <c r="K617" s="18"/>
      <c r="L617" s="18"/>
      <c r="M617" s="155"/>
      <c r="N617" s="89"/>
      <c r="O617" s="18"/>
      <c r="P617" s="18"/>
      <c r="Q617" s="18"/>
      <c r="R617" s="154"/>
      <c r="S617" s="131" t="str">
        <f t="shared" si="829"/>
        <v xml:space="preserve"> </v>
      </c>
      <c r="T617" s="126" t="str">
        <f t="shared" si="830"/>
        <v xml:space="preserve"> </v>
      </c>
      <c r="U617" s="126" t="str">
        <f t="shared" si="831"/>
        <v xml:space="preserve"> </v>
      </c>
      <c r="V617" s="126" t="str">
        <f t="shared" si="832"/>
        <v xml:space="preserve"> </v>
      </c>
      <c r="W617" s="135" t="str">
        <f t="shared" si="833"/>
        <v xml:space="preserve"> </v>
      </c>
      <c r="X617" s="115"/>
    </row>
    <row r="618" spans="1:24" s="48" customFormat="1" ht="31.5" customHeight="1" x14ac:dyDescent="0.2">
      <c r="A618" s="92"/>
      <c r="B618" s="7"/>
      <c r="C618" s="63" t="s">
        <v>60</v>
      </c>
      <c r="D618" s="89">
        <f>D620+D621+D628+D634</f>
        <v>1897262.5</v>
      </c>
      <c r="E618" s="21">
        <f t="shared" ref="E618:R618" si="877">E620+E621+E628+E634</f>
        <v>0</v>
      </c>
      <c r="F618" s="21">
        <f t="shared" si="877"/>
        <v>90348.5</v>
      </c>
      <c r="G618" s="21">
        <f t="shared" si="877"/>
        <v>42000</v>
      </c>
      <c r="H618" s="159">
        <f t="shared" si="877"/>
        <v>1764914</v>
      </c>
      <c r="I618" s="153">
        <f t="shared" si="877"/>
        <v>2639516.1</v>
      </c>
      <c r="J618" s="21">
        <f t="shared" si="877"/>
        <v>1417739.1</v>
      </c>
      <c r="K618" s="21">
        <f t="shared" si="877"/>
        <v>11495</v>
      </c>
      <c r="L618" s="21">
        <f t="shared" si="877"/>
        <v>63042.5</v>
      </c>
      <c r="M618" s="160">
        <f t="shared" si="877"/>
        <v>1147239.5</v>
      </c>
      <c r="N618" s="89">
        <f t="shared" si="877"/>
        <v>2359958.52</v>
      </c>
      <c r="O618" s="21">
        <f t="shared" si="877"/>
        <v>1395486.96</v>
      </c>
      <c r="P618" s="21">
        <f t="shared" si="877"/>
        <v>9525</v>
      </c>
      <c r="Q618" s="21">
        <f t="shared" si="877"/>
        <v>50750</v>
      </c>
      <c r="R618" s="159">
        <f t="shared" si="877"/>
        <v>904196.56</v>
      </c>
      <c r="S618" s="131">
        <f t="shared" si="829"/>
        <v>0.89408756400462941</v>
      </c>
      <c r="T618" s="126">
        <f t="shared" si="830"/>
        <v>0.98430448874549614</v>
      </c>
      <c r="U618" s="126">
        <f t="shared" si="831"/>
        <v>0.82862113962592432</v>
      </c>
      <c r="V618" s="126">
        <f t="shared" si="832"/>
        <v>0.80501249157314514</v>
      </c>
      <c r="W618" s="135">
        <f t="shared" si="833"/>
        <v>0.78814978040766559</v>
      </c>
      <c r="X618" s="115">
        <v>1</v>
      </c>
    </row>
    <row r="619" spans="1:24" s="48" customFormat="1" ht="17.25" customHeight="1" x14ac:dyDescent="0.2">
      <c r="A619" s="92"/>
      <c r="B619" s="9"/>
      <c r="C619" s="64" t="s">
        <v>14</v>
      </c>
      <c r="D619" s="89"/>
      <c r="E619" s="18"/>
      <c r="F619" s="18"/>
      <c r="G619" s="18"/>
      <c r="H619" s="154"/>
      <c r="I619" s="153"/>
      <c r="J619" s="18"/>
      <c r="K619" s="18"/>
      <c r="L619" s="18"/>
      <c r="M619" s="155"/>
      <c r="N619" s="89"/>
      <c r="O619" s="18"/>
      <c r="P619" s="18"/>
      <c r="Q619" s="18"/>
      <c r="R619" s="154"/>
      <c r="S619" s="131" t="str">
        <f t="shared" si="829"/>
        <v xml:space="preserve"> </v>
      </c>
      <c r="T619" s="126" t="str">
        <f t="shared" si="830"/>
        <v xml:space="preserve"> </v>
      </c>
      <c r="U619" s="126" t="str">
        <f t="shared" si="831"/>
        <v xml:space="preserve"> </v>
      </c>
      <c r="V619" s="126" t="str">
        <f t="shared" si="832"/>
        <v xml:space="preserve"> </v>
      </c>
      <c r="W619" s="135" t="str">
        <f t="shared" si="833"/>
        <v xml:space="preserve"> </v>
      </c>
      <c r="X619" s="115"/>
    </row>
    <row r="620" spans="1:24" s="10" customFormat="1" ht="64.5" customHeight="1" x14ac:dyDescent="0.2">
      <c r="A620" s="92">
        <v>1023</v>
      </c>
      <c r="B620" s="9">
        <v>31001</v>
      </c>
      <c r="C620" s="65" t="s">
        <v>166</v>
      </c>
      <c r="D620" s="89">
        <f t="shared" ref="D620" si="878">SUM(E620:H620)</f>
        <v>1764914</v>
      </c>
      <c r="E620" s="18"/>
      <c r="F620" s="18"/>
      <c r="G620" s="18"/>
      <c r="H620" s="154">
        <v>1764914</v>
      </c>
      <c r="I620" s="153">
        <f t="shared" ref="I620" si="879">SUM(J620:M620)</f>
        <v>1129914</v>
      </c>
      <c r="J620" s="18"/>
      <c r="K620" s="18"/>
      <c r="L620" s="18"/>
      <c r="M620" s="155">
        <v>1129914</v>
      </c>
      <c r="N620" s="89">
        <f t="shared" ref="N620" si="880">SUM(O620:R620)</f>
        <v>904196.56</v>
      </c>
      <c r="O620" s="18"/>
      <c r="P620" s="18"/>
      <c r="Q620" s="18"/>
      <c r="R620" s="154">
        <v>904196.56</v>
      </c>
      <c r="S620" s="131">
        <f t="shared" ref="S620:S683" si="881">IF(I620=0," ",N620/I620)</f>
        <v>0.8002348497319266</v>
      </c>
      <c r="T620" s="126" t="str">
        <f t="shared" ref="T620:T683" si="882">IF(J620=0," ",O620/J620)</f>
        <v xml:space="preserve"> </v>
      </c>
      <c r="U620" s="126" t="str">
        <f t="shared" ref="U620:U683" si="883">IF(K620=0," ",P620/K620)</f>
        <v xml:space="preserve"> </v>
      </c>
      <c r="V620" s="126" t="str">
        <f t="shared" ref="V620:V683" si="884">IF(L620=0," ",Q620/L620)</f>
        <v xml:space="preserve"> </v>
      </c>
      <c r="W620" s="135">
        <f t="shared" ref="W620:W683" si="885">IF(M620=0," ",R620/M620)</f>
        <v>0.8002348497319266</v>
      </c>
      <c r="X620" s="115">
        <v>2</v>
      </c>
    </row>
    <row r="621" spans="1:24" s="10" customFormat="1" ht="70.5" customHeight="1" x14ac:dyDescent="0.2">
      <c r="A621" s="92">
        <v>1023</v>
      </c>
      <c r="B621" s="9">
        <v>31003</v>
      </c>
      <c r="C621" s="65" t="s">
        <v>61</v>
      </c>
      <c r="D621" s="85">
        <f t="shared" ref="D621:E621" si="886">SUM(D623:D627)</f>
        <v>38000</v>
      </c>
      <c r="E621" s="18">
        <f t="shared" si="886"/>
        <v>0</v>
      </c>
      <c r="F621" s="18">
        <f>SUM(F623:F627)</f>
        <v>0</v>
      </c>
      <c r="G621" s="18">
        <f t="shared" ref="G621:R621" si="887">SUM(G623:G627)</f>
        <v>38000</v>
      </c>
      <c r="H621" s="154">
        <f t="shared" si="887"/>
        <v>0</v>
      </c>
      <c r="I621" s="211">
        <f t="shared" si="887"/>
        <v>1478281.6</v>
      </c>
      <c r="J621" s="18">
        <f t="shared" si="887"/>
        <v>1417739.1</v>
      </c>
      <c r="K621" s="18">
        <f t="shared" si="887"/>
        <v>0</v>
      </c>
      <c r="L621" s="18">
        <f t="shared" si="887"/>
        <v>60542.5</v>
      </c>
      <c r="M621" s="155">
        <f t="shared" si="887"/>
        <v>0</v>
      </c>
      <c r="N621" s="85">
        <f t="shared" si="887"/>
        <v>1443736.96</v>
      </c>
      <c r="O621" s="18">
        <f t="shared" si="887"/>
        <v>1395486.96</v>
      </c>
      <c r="P621" s="18">
        <f t="shared" si="887"/>
        <v>0</v>
      </c>
      <c r="Q621" s="18">
        <f t="shared" si="887"/>
        <v>48250</v>
      </c>
      <c r="R621" s="154">
        <f t="shared" si="887"/>
        <v>0</v>
      </c>
      <c r="S621" s="131">
        <f t="shared" si="881"/>
        <v>0.97663189476213452</v>
      </c>
      <c r="T621" s="126">
        <f t="shared" si="882"/>
        <v>0.98430448874549614</v>
      </c>
      <c r="U621" s="126" t="str">
        <f t="shared" si="883"/>
        <v xml:space="preserve"> </v>
      </c>
      <c r="V621" s="126">
        <f t="shared" si="884"/>
        <v>0.79696081265226904</v>
      </c>
      <c r="W621" s="135" t="str">
        <f t="shared" si="885"/>
        <v xml:space="preserve"> </v>
      </c>
      <c r="X621" s="115">
        <v>2</v>
      </c>
    </row>
    <row r="622" spans="1:24" s="8" customFormat="1" x14ac:dyDescent="0.2">
      <c r="A622" s="93"/>
      <c r="B622" s="6"/>
      <c r="C622" s="64" t="s">
        <v>14</v>
      </c>
      <c r="D622" s="90"/>
      <c r="E622" s="26"/>
      <c r="F622" s="26"/>
      <c r="G622" s="26"/>
      <c r="H622" s="156"/>
      <c r="I622" s="157"/>
      <c r="J622" s="26"/>
      <c r="K622" s="26"/>
      <c r="L622" s="26"/>
      <c r="M622" s="158"/>
      <c r="N622" s="90"/>
      <c r="O622" s="26"/>
      <c r="P622" s="26"/>
      <c r="Q622" s="26"/>
      <c r="R622" s="156"/>
      <c r="S622" s="132" t="str">
        <f t="shared" si="881"/>
        <v xml:space="preserve"> </v>
      </c>
      <c r="T622" s="127" t="str">
        <f t="shared" si="882"/>
        <v xml:space="preserve"> </v>
      </c>
      <c r="U622" s="127" t="str">
        <f t="shared" si="883"/>
        <v xml:space="preserve"> </v>
      </c>
      <c r="V622" s="127" t="str">
        <f t="shared" si="884"/>
        <v xml:space="preserve"> </v>
      </c>
      <c r="W622" s="136" t="str">
        <f t="shared" si="885"/>
        <v xml:space="preserve"> </v>
      </c>
      <c r="X622" s="114"/>
    </row>
    <row r="623" spans="1:24" s="8" customFormat="1" ht="120" customHeight="1" x14ac:dyDescent="0.2">
      <c r="A623" s="93"/>
      <c r="B623" s="6"/>
      <c r="C623" s="67" t="s">
        <v>145</v>
      </c>
      <c r="D623" s="90">
        <f>SUM(E623:H623)</f>
        <v>5000</v>
      </c>
      <c r="E623" s="26"/>
      <c r="F623" s="26"/>
      <c r="G623" s="26">
        <v>5000</v>
      </c>
      <c r="H623" s="156"/>
      <c r="I623" s="157">
        <f>SUM(J623:M623)</f>
        <v>0</v>
      </c>
      <c r="J623" s="26"/>
      <c r="K623" s="26"/>
      <c r="L623" s="26"/>
      <c r="M623" s="158"/>
      <c r="N623" s="90">
        <f>SUM(O623:R623)</f>
        <v>0</v>
      </c>
      <c r="O623" s="26"/>
      <c r="P623" s="26"/>
      <c r="Q623" s="26"/>
      <c r="R623" s="156"/>
      <c r="S623" s="132" t="str">
        <f t="shared" si="881"/>
        <v xml:space="preserve"> </v>
      </c>
      <c r="T623" s="127" t="str">
        <f t="shared" si="882"/>
        <v xml:space="preserve"> </v>
      </c>
      <c r="U623" s="127" t="str">
        <f t="shared" si="883"/>
        <v xml:space="preserve"> </v>
      </c>
      <c r="V623" s="127" t="str">
        <f t="shared" si="884"/>
        <v xml:space="preserve"> </v>
      </c>
      <c r="W623" s="136" t="str">
        <f t="shared" si="885"/>
        <v xml:space="preserve"> </v>
      </c>
      <c r="X623" s="114"/>
    </row>
    <row r="624" spans="1:24" ht="114.75" customHeight="1" x14ac:dyDescent="0.2">
      <c r="A624" s="93"/>
      <c r="B624" s="6"/>
      <c r="C624" s="67" t="s">
        <v>146</v>
      </c>
      <c r="D624" s="90">
        <f t="shared" ref="D624:D625" si="888">SUM(E624:H624)</f>
        <v>15000</v>
      </c>
      <c r="E624" s="26"/>
      <c r="F624" s="26"/>
      <c r="G624" s="26">
        <v>15000</v>
      </c>
      <c r="H624" s="156"/>
      <c r="I624" s="157">
        <f t="shared" ref="I624:I625" si="889">SUM(J624:M624)</f>
        <v>3592.5</v>
      </c>
      <c r="J624" s="26"/>
      <c r="K624" s="26"/>
      <c r="L624" s="26">
        <v>3592.5</v>
      </c>
      <c r="M624" s="158"/>
      <c r="N624" s="90">
        <f t="shared" ref="N624:N625" si="890">SUM(O624:R624)</f>
        <v>0</v>
      </c>
      <c r="O624" s="26"/>
      <c r="P624" s="26"/>
      <c r="Q624" s="26"/>
      <c r="R624" s="156"/>
      <c r="S624" s="132">
        <f t="shared" si="881"/>
        <v>0</v>
      </c>
      <c r="T624" s="127" t="str">
        <f t="shared" si="882"/>
        <v xml:space="preserve"> </v>
      </c>
      <c r="U624" s="127" t="str">
        <f t="shared" si="883"/>
        <v xml:space="preserve"> </v>
      </c>
      <c r="V624" s="127">
        <f t="shared" si="884"/>
        <v>0</v>
      </c>
      <c r="W624" s="136" t="str">
        <f t="shared" si="885"/>
        <v xml:space="preserve"> </v>
      </c>
      <c r="X624" s="114"/>
    </row>
    <row r="625" spans="1:24" ht="102" customHeight="1" x14ac:dyDescent="0.2">
      <c r="A625" s="93"/>
      <c r="B625" s="6"/>
      <c r="C625" s="67" t="s">
        <v>147</v>
      </c>
      <c r="D625" s="90">
        <f t="shared" si="888"/>
        <v>18000</v>
      </c>
      <c r="E625" s="26"/>
      <c r="F625" s="26"/>
      <c r="G625" s="26">
        <v>18000</v>
      </c>
      <c r="H625" s="156"/>
      <c r="I625" s="157">
        <f t="shared" si="889"/>
        <v>0</v>
      </c>
      <c r="J625" s="26"/>
      <c r="K625" s="26"/>
      <c r="L625" s="26"/>
      <c r="M625" s="158"/>
      <c r="N625" s="90">
        <f t="shared" si="890"/>
        <v>0</v>
      </c>
      <c r="O625" s="26"/>
      <c r="P625" s="26"/>
      <c r="Q625" s="26"/>
      <c r="R625" s="156"/>
      <c r="S625" s="132" t="str">
        <f t="shared" si="881"/>
        <v xml:space="preserve"> </v>
      </c>
      <c r="T625" s="127" t="str">
        <f t="shared" si="882"/>
        <v xml:space="preserve"> </v>
      </c>
      <c r="U625" s="127" t="str">
        <f t="shared" si="883"/>
        <v xml:space="preserve"> </v>
      </c>
      <c r="V625" s="127" t="str">
        <f t="shared" si="884"/>
        <v xml:space="preserve"> </v>
      </c>
      <c r="W625" s="136" t="str">
        <f t="shared" si="885"/>
        <v xml:space="preserve"> </v>
      </c>
      <c r="X625" s="114"/>
    </row>
    <row r="626" spans="1:24" ht="129" customHeight="1" x14ac:dyDescent="0.2">
      <c r="A626" s="93"/>
      <c r="B626" s="6"/>
      <c r="C626" s="67" t="s">
        <v>211</v>
      </c>
      <c r="D626" s="90">
        <f t="shared" ref="D626:D627" si="891">SUM(E626:H626)</f>
        <v>0</v>
      </c>
      <c r="E626" s="26"/>
      <c r="F626" s="26"/>
      <c r="G626" s="26"/>
      <c r="H626" s="156"/>
      <c r="I626" s="157">
        <f t="shared" ref="I626:I627" si="892">SUM(J626:M626)</f>
        <v>1445689.1</v>
      </c>
      <c r="J626" s="26">
        <v>1417739.1</v>
      </c>
      <c r="K626" s="26"/>
      <c r="L626" s="26">
        <v>27950</v>
      </c>
      <c r="M626" s="158"/>
      <c r="N626" s="90">
        <f t="shared" ref="N626:N627" si="893">SUM(O626:R626)</f>
        <v>1423436.96</v>
      </c>
      <c r="O626" s="26">
        <v>1395486.96</v>
      </c>
      <c r="P626" s="26"/>
      <c r="Q626" s="26">
        <v>27950</v>
      </c>
      <c r="R626" s="156"/>
      <c r="S626" s="132">
        <f t="shared" si="881"/>
        <v>0.98460793541294589</v>
      </c>
      <c r="T626" s="127">
        <f t="shared" si="882"/>
        <v>0.98430448874549614</v>
      </c>
      <c r="U626" s="127" t="str">
        <f t="shared" si="883"/>
        <v xml:space="preserve"> </v>
      </c>
      <c r="V626" s="127">
        <f t="shared" si="884"/>
        <v>1</v>
      </c>
      <c r="W626" s="136" t="str">
        <f t="shared" si="885"/>
        <v xml:space="preserve"> </v>
      </c>
      <c r="X626" s="114"/>
    </row>
    <row r="627" spans="1:24" ht="97.5" customHeight="1" x14ac:dyDescent="0.2">
      <c r="A627" s="93"/>
      <c r="B627" s="6"/>
      <c r="C627" s="67" t="s">
        <v>212</v>
      </c>
      <c r="D627" s="90">
        <f t="shared" si="891"/>
        <v>0</v>
      </c>
      <c r="E627" s="26"/>
      <c r="F627" s="26"/>
      <c r="G627" s="26"/>
      <c r="H627" s="156"/>
      <c r="I627" s="157">
        <f t="shared" si="892"/>
        <v>29000</v>
      </c>
      <c r="J627" s="26"/>
      <c r="K627" s="26"/>
      <c r="L627" s="26">
        <v>29000</v>
      </c>
      <c r="M627" s="158"/>
      <c r="N627" s="90">
        <f t="shared" si="893"/>
        <v>20300</v>
      </c>
      <c r="O627" s="26"/>
      <c r="P627" s="26"/>
      <c r="Q627" s="26">
        <v>20300</v>
      </c>
      <c r="R627" s="156"/>
      <c r="S627" s="132">
        <f t="shared" si="881"/>
        <v>0.7</v>
      </c>
      <c r="T627" s="127" t="str">
        <f t="shared" si="882"/>
        <v xml:space="preserve"> </v>
      </c>
      <c r="U627" s="127" t="str">
        <f t="shared" si="883"/>
        <v xml:space="preserve"> </v>
      </c>
      <c r="V627" s="127">
        <f t="shared" si="884"/>
        <v>0.7</v>
      </c>
      <c r="W627" s="136" t="str">
        <f t="shared" si="885"/>
        <v xml:space="preserve"> </v>
      </c>
      <c r="X627" s="114"/>
    </row>
    <row r="628" spans="1:24" s="10" customFormat="1" ht="54" customHeight="1" x14ac:dyDescent="0.2">
      <c r="A628" s="92">
        <v>1023</v>
      </c>
      <c r="B628" s="9">
        <v>31004</v>
      </c>
      <c r="C628" s="65" t="s">
        <v>62</v>
      </c>
      <c r="D628" s="89">
        <f>SUM(D630:D633)</f>
        <v>94348.5</v>
      </c>
      <c r="E628" s="21">
        <f t="shared" ref="E628:R628" si="894">SUM(E630:E633)</f>
        <v>0</v>
      </c>
      <c r="F628" s="21">
        <f t="shared" si="894"/>
        <v>90348.5</v>
      </c>
      <c r="G628" s="21">
        <f t="shared" si="894"/>
        <v>4000</v>
      </c>
      <c r="H628" s="159">
        <f t="shared" si="894"/>
        <v>0</v>
      </c>
      <c r="I628" s="153">
        <f t="shared" si="894"/>
        <v>13995</v>
      </c>
      <c r="J628" s="21">
        <f t="shared" si="894"/>
        <v>0</v>
      </c>
      <c r="K628" s="21">
        <f t="shared" si="894"/>
        <v>11495</v>
      </c>
      <c r="L628" s="21">
        <f t="shared" si="894"/>
        <v>2500</v>
      </c>
      <c r="M628" s="160">
        <f t="shared" si="894"/>
        <v>0</v>
      </c>
      <c r="N628" s="89">
        <f t="shared" si="894"/>
        <v>12025</v>
      </c>
      <c r="O628" s="21">
        <f t="shared" si="894"/>
        <v>0</v>
      </c>
      <c r="P628" s="21">
        <f t="shared" si="894"/>
        <v>9525</v>
      </c>
      <c r="Q628" s="21">
        <f t="shared" si="894"/>
        <v>2500</v>
      </c>
      <c r="R628" s="159">
        <f t="shared" si="894"/>
        <v>0</v>
      </c>
      <c r="S628" s="131">
        <f t="shared" si="881"/>
        <v>0.85923544122901041</v>
      </c>
      <c r="T628" s="126" t="str">
        <f t="shared" si="882"/>
        <v xml:space="preserve"> </v>
      </c>
      <c r="U628" s="126">
        <f t="shared" si="883"/>
        <v>0.82862113962592432</v>
      </c>
      <c r="V628" s="126">
        <f t="shared" si="884"/>
        <v>1</v>
      </c>
      <c r="W628" s="135" t="str">
        <f t="shared" si="885"/>
        <v xml:space="preserve"> </v>
      </c>
      <c r="X628" s="115">
        <v>2</v>
      </c>
    </row>
    <row r="629" spans="1:24" s="8" customFormat="1" ht="20.25" customHeight="1" x14ac:dyDescent="0.2">
      <c r="A629" s="93"/>
      <c r="B629" s="6"/>
      <c r="C629" s="64" t="s">
        <v>14</v>
      </c>
      <c r="D629" s="90"/>
      <c r="E629" s="26"/>
      <c r="F629" s="26"/>
      <c r="G629" s="26"/>
      <c r="H629" s="156"/>
      <c r="I629" s="157"/>
      <c r="J629" s="26"/>
      <c r="K629" s="26"/>
      <c r="L629" s="26"/>
      <c r="M629" s="158"/>
      <c r="N629" s="90"/>
      <c r="O629" s="26"/>
      <c r="P629" s="26"/>
      <c r="Q629" s="26"/>
      <c r="R629" s="156"/>
      <c r="S629" s="132" t="str">
        <f t="shared" si="881"/>
        <v xml:space="preserve"> </v>
      </c>
      <c r="T629" s="127" t="str">
        <f t="shared" si="882"/>
        <v xml:space="preserve"> </v>
      </c>
      <c r="U629" s="127" t="str">
        <f t="shared" si="883"/>
        <v xml:space="preserve"> </v>
      </c>
      <c r="V629" s="127" t="str">
        <f t="shared" si="884"/>
        <v xml:space="preserve"> </v>
      </c>
      <c r="W629" s="136" t="str">
        <f t="shared" si="885"/>
        <v xml:space="preserve"> </v>
      </c>
      <c r="X629" s="114"/>
    </row>
    <row r="630" spans="1:24" ht="72" customHeight="1" x14ac:dyDescent="0.2">
      <c r="A630" s="93"/>
      <c r="B630" s="6"/>
      <c r="C630" s="67" t="s">
        <v>113</v>
      </c>
      <c r="D630" s="90">
        <f>SUM(E630:H630)</f>
        <v>90348.5</v>
      </c>
      <c r="E630" s="26"/>
      <c r="F630" s="26">
        <v>90348.5</v>
      </c>
      <c r="G630" s="26"/>
      <c r="H630" s="156"/>
      <c r="I630" s="157">
        <f>SUM(J630:M630)</f>
        <v>0</v>
      </c>
      <c r="J630" s="26"/>
      <c r="K630" s="26"/>
      <c r="L630" s="26"/>
      <c r="M630" s="158"/>
      <c r="N630" s="90">
        <f>SUM(O630:R630)</f>
        <v>0</v>
      </c>
      <c r="O630" s="26"/>
      <c r="P630" s="26"/>
      <c r="Q630" s="26"/>
      <c r="R630" s="156"/>
      <c r="S630" s="132" t="str">
        <f t="shared" si="881"/>
        <v xml:space="preserve"> </v>
      </c>
      <c r="T630" s="127" t="str">
        <f t="shared" si="882"/>
        <v xml:space="preserve"> </v>
      </c>
      <c r="U630" s="127" t="str">
        <f t="shared" si="883"/>
        <v xml:space="preserve"> </v>
      </c>
      <c r="V630" s="127" t="str">
        <f t="shared" si="884"/>
        <v xml:space="preserve"> </v>
      </c>
      <c r="W630" s="136" t="str">
        <f t="shared" si="885"/>
        <v xml:space="preserve"> </v>
      </c>
      <c r="X630" s="114"/>
    </row>
    <row r="631" spans="1:24" ht="117" customHeight="1" x14ac:dyDescent="0.2">
      <c r="A631" s="93"/>
      <c r="B631" s="6"/>
      <c r="C631" s="67" t="s">
        <v>148</v>
      </c>
      <c r="D631" s="90">
        <f>SUM(E631:H631)</f>
        <v>2500</v>
      </c>
      <c r="E631" s="26"/>
      <c r="F631" s="26"/>
      <c r="G631" s="26">
        <v>2500</v>
      </c>
      <c r="H631" s="156"/>
      <c r="I631" s="157">
        <f>SUM(J631:M631)</f>
        <v>2500</v>
      </c>
      <c r="J631" s="26"/>
      <c r="K631" s="26"/>
      <c r="L631" s="26">
        <v>2500</v>
      </c>
      <c r="M631" s="158"/>
      <c r="N631" s="90">
        <f>SUM(O631:R631)</f>
        <v>2500</v>
      </c>
      <c r="O631" s="26"/>
      <c r="P631" s="26"/>
      <c r="Q631" s="26">
        <v>2500</v>
      </c>
      <c r="R631" s="156"/>
      <c r="S631" s="132">
        <f t="shared" si="881"/>
        <v>1</v>
      </c>
      <c r="T631" s="127" t="str">
        <f t="shared" si="882"/>
        <v xml:space="preserve"> </v>
      </c>
      <c r="U631" s="127" t="str">
        <f t="shared" si="883"/>
        <v xml:space="preserve"> </v>
      </c>
      <c r="V631" s="127">
        <f t="shared" si="884"/>
        <v>1</v>
      </c>
      <c r="W631" s="136" t="str">
        <f t="shared" si="885"/>
        <v xml:space="preserve"> </v>
      </c>
      <c r="X631" s="114"/>
    </row>
    <row r="632" spans="1:24" ht="111" customHeight="1" x14ac:dyDescent="0.2">
      <c r="A632" s="93"/>
      <c r="B632" s="6"/>
      <c r="C632" s="67" t="s">
        <v>149</v>
      </c>
      <c r="D632" s="90">
        <f>SUM(E632:H632)</f>
        <v>1500</v>
      </c>
      <c r="E632" s="26"/>
      <c r="F632" s="26"/>
      <c r="G632" s="26">
        <v>1500</v>
      </c>
      <c r="H632" s="156"/>
      <c r="I632" s="157">
        <f>SUM(J632:M632)</f>
        <v>0</v>
      </c>
      <c r="J632" s="26"/>
      <c r="K632" s="26"/>
      <c r="L632" s="26"/>
      <c r="M632" s="158"/>
      <c r="N632" s="90">
        <f>SUM(O632:R632)</f>
        <v>0</v>
      </c>
      <c r="O632" s="26"/>
      <c r="P632" s="26"/>
      <c r="Q632" s="26"/>
      <c r="R632" s="156"/>
      <c r="S632" s="132" t="str">
        <f t="shared" si="881"/>
        <v xml:space="preserve"> </v>
      </c>
      <c r="T632" s="127" t="str">
        <f t="shared" si="882"/>
        <v xml:space="preserve"> </v>
      </c>
      <c r="U632" s="127" t="str">
        <f t="shared" si="883"/>
        <v xml:space="preserve"> </v>
      </c>
      <c r="V632" s="127" t="str">
        <f t="shared" si="884"/>
        <v xml:space="preserve"> </v>
      </c>
      <c r="W632" s="136" t="str">
        <f t="shared" si="885"/>
        <v xml:space="preserve"> </v>
      </c>
      <c r="X632" s="114"/>
    </row>
    <row r="633" spans="1:24" ht="90.75" customHeight="1" x14ac:dyDescent="0.2">
      <c r="A633" s="93"/>
      <c r="B633" s="6"/>
      <c r="C633" s="67" t="s">
        <v>213</v>
      </c>
      <c r="D633" s="90">
        <f>SUM(E633:H633)</f>
        <v>0</v>
      </c>
      <c r="E633" s="26"/>
      <c r="F633" s="26"/>
      <c r="G633" s="26"/>
      <c r="H633" s="156"/>
      <c r="I633" s="157">
        <f>SUM(J633:M633)</f>
        <v>11495</v>
      </c>
      <c r="J633" s="26"/>
      <c r="K633" s="26">
        <v>11495</v>
      </c>
      <c r="L633" s="26"/>
      <c r="M633" s="158"/>
      <c r="N633" s="90">
        <f>SUM(O633:R633)</f>
        <v>9525</v>
      </c>
      <c r="O633" s="26"/>
      <c r="P633" s="26">
        <v>9525</v>
      </c>
      <c r="Q633" s="26"/>
      <c r="R633" s="156"/>
      <c r="S633" s="132">
        <f t="shared" si="881"/>
        <v>0.82862113962592432</v>
      </c>
      <c r="T633" s="127" t="str">
        <f t="shared" si="882"/>
        <v xml:space="preserve"> </v>
      </c>
      <c r="U633" s="127">
        <f t="shared" si="883"/>
        <v>0.82862113962592432</v>
      </c>
      <c r="V633" s="127" t="str">
        <f t="shared" si="884"/>
        <v xml:space="preserve"> </v>
      </c>
      <c r="W633" s="136" t="str">
        <f t="shared" si="885"/>
        <v xml:space="preserve"> </v>
      </c>
      <c r="X633" s="114"/>
    </row>
    <row r="634" spans="1:24" ht="90.75" customHeight="1" x14ac:dyDescent="0.2">
      <c r="A634" s="92">
        <v>1023</v>
      </c>
      <c r="B634" s="9">
        <v>31005</v>
      </c>
      <c r="C634" s="65" t="s">
        <v>62</v>
      </c>
      <c r="D634" s="89">
        <f t="shared" ref="D634:R634" si="895">SUM(D636:D638)</f>
        <v>0</v>
      </c>
      <c r="E634" s="21">
        <f t="shared" si="895"/>
        <v>0</v>
      </c>
      <c r="F634" s="21">
        <f t="shared" si="895"/>
        <v>0</v>
      </c>
      <c r="G634" s="21">
        <f t="shared" si="895"/>
        <v>0</v>
      </c>
      <c r="H634" s="159">
        <f t="shared" si="895"/>
        <v>0</v>
      </c>
      <c r="I634" s="153">
        <f t="shared" si="895"/>
        <v>17325.5</v>
      </c>
      <c r="J634" s="21">
        <f t="shared" si="895"/>
        <v>0</v>
      </c>
      <c r="K634" s="21">
        <f t="shared" si="895"/>
        <v>0</v>
      </c>
      <c r="L634" s="21">
        <f t="shared" si="895"/>
        <v>0</v>
      </c>
      <c r="M634" s="160">
        <f t="shared" si="895"/>
        <v>17325.5</v>
      </c>
      <c r="N634" s="89">
        <f t="shared" si="895"/>
        <v>0</v>
      </c>
      <c r="O634" s="21">
        <f t="shared" si="895"/>
        <v>0</v>
      </c>
      <c r="P634" s="21">
        <f t="shared" si="895"/>
        <v>0</v>
      </c>
      <c r="Q634" s="21">
        <f t="shared" si="895"/>
        <v>0</v>
      </c>
      <c r="R634" s="159">
        <f t="shared" si="895"/>
        <v>0</v>
      </c>
      <c r="S634" s="131">
        <f t="shared" si="881"/>
        <v>0</v>
      </c>
      <c r="T634" s="126" t="str">
        <f t="shared" si="882"/>
        <v xml:space="preserve"> </v>
      </c>
      <c r="U634" s="126" t="str">
        <f t="shared" si="883"/>
        <v xml:space="preserve"> </v>
      </c>
      <c r="V634" s="126" t="str">
        <f t="shared" si="884"/>
        <v xml:space="preserve"> </v>
      </c>
      <c r="W634" s="135">
        <f t="shared" si="885"/>
        <v>0</v>
      </c>
      <c r="X634" s="114">
        <v>2</v>
      </c>
    </row>
    <row r="635" spans="1:24" ht="20.25" customHeight="1" x14ac:dyDescent="0.2">
      <c r="A635" s="93"/>
      <c r="B635" s="6"/>
      <c r="C635" s="64" t="s">
        <v>14</v>
      </c>
      <c r="D635" s="90"/>
      <c r="E635" s="26"/>
      <c r="F635" s="26"/>
      <c r="G635" s="26"/>
      <c r="H635" s="156"/>
      <c r="I635" s="157"/>
      <c r="J635" s="26"/>
      <c r="K635" s="26"/>
      <c r="L635" s="26"/>
      <c r="M635" s="158"/>
      <c r="N635" s="90"/>
      <c r="O635" s="26"/>
      <c r="P635" s="26"/>
      <c r="Q635" s="26"/>
      <c r="R635" s="156"/>
      <c r="S635" s="132" t="str">
        <f t="shared" si="881"/>
        <v xml:space="preserve"> </v>
      </c>
      <c r="T635" s="127" t="str">
        <f t="shared" si="882"/>
        <v xml:space="preserve"> </v>
      </c>
      <c r="U635" s="127" t="str">
        <f t="shared" si="883"/>
        <v xml:space="preserve"> </v>
      </c>
      <c r="V635" s="127" t="str">
        <f t="shared" si="884"/>
        <v xml:space="preserve"> </v>
      </c>
      <c r="W635" s="136" t="str">
        <f t="shared" si="885"/>
        <v xml:space="preserve"> </v>
      </c>
      <c r="X635" s="114"/>
    </row>
    <row r="636" spans="1:24" ht="90.75" customHeight="1" x14ac:dyDescent="0.2">
      <c r="A636" s="93"/>
      <c r="B636" s="6"/>
      <c r="C636" s="67" t="s">
        <v>214</v>
      </c>
      <c r="D636" s="90">
        <f>SUM(E636:H636)</f>
        <v>0</v>
      </c>
      <c r="E636" s="26"/>
      <c r="F636" s="26"/>
      <c r="G636" s="26"/>
      <c r="H636" s="156"/>
      <c r="I636" s="157">
        <f>SUM(J636:M636)</f>
        <v>2233</v>
      </c>
      <c r="J636" s="26"/>
      <c r="K636" s="26"/>
      <c r="L636" s="26"/>
      <c r="M636" s="158">
        <v>2233</v>
      </c>
      <c r="N636" s="90">
        <f>SUM(O636:R636)</f>
        <v>0</v>
      </c>
      <c r="O636" s="26"/>
      <c r="P636" s="26"/>
      <c r="Q636" s="26"/>
      <c r="R636" s="156"/>
      <c r="S636" s="132">
        <f t="shared" si="881"/>
        <v>0</v>
      </c>
      <c r="T636" s="127" t="str">
        <f t="shared" si="882"/>
        <v xml:space="preserve"> </v>
      </c>
      <c r="U636" s="127" t="str">
        <f t="shared" si="883"/>
        <v xml:space="preserve"> </v>
      </c>
      <c r="V636" s="127" t="str">
        <f t="shared" si="884"/>
        <v xml:space="preserve"> </v>
      </c>
      <c r="W636" s="136">
        <f t="shared" si="885"/>
        <v>0</v>
      </c>
      <c r="X636" s="114"/>
    </row>
    <row r="637" spans="1:24" ht="67.5" customHeight="1" x14ac:dyDescent="0.2">
      <c r="A637" s="93"/>
      <c r="B637" s="6"/>
      <c r="C637" s="67" t="s">
        <v>215</v>
      </c>
      <c r="D637" s="90">
        <f>SUM(E637:H637)</f>
        <v>0</v>
      </c>
      <c r="E637" s="26"/>
      <c r="F637" s="26"/>
      <c r="G637" s="26"/>
      <c r="H637" s="156"/>
      <c r="I637" s="157">
        <f>SUM(J637:M637)</f>
        <v>9685</v>
      </c>
      <c r="J637" s="26"/>
      <c r="K637" s="26"/>
      <c r="L637" s="26"/>
      <c r="M637" s="158">
        <v>9685</v>
      </c>
      <c r="N637" s="90">
        <f>SUM(O637:R637)</f>
        <v>0</v>
      </c>
      <c r="O637" s="26"/>
      <c r="P637" s="26"/>
      <c r="Q637" s="26"/>
      <c r="R637" s="156"/>
      <c r="S637" s="132">
        <f t="shared" si="881"/>
        <v>0</v>
      </c>
      <c r="T637" s="127" t="str">
        <f t="shared" si="882"/>
        <v xml:space="preserve"> </v>
      </c>
      <c r="U637" s="127" t="str">
        <f t="shared" si="883"/>
        <v xml:space="preserve"> </v>
      </c>
      <c r="V637" s="127" t="str">
        <f t="shared" si="884"/>
        <v xml:space="preserve"> </v>
      </c>
      <c r="W637" s="136">
        <f t="shared" si="885"/>
        <v>0</v>
      </c>
      <c r="X637" s="114"/>
    </row>
    <row r="638" spans="1:24" ht="73.5" customHeight="1" x14ac:dyDescent="0.2">
      <c r="A638" s="93"/>
      <c r="B638" s="6"/>
      <c r="C638" s="67" t="s">
        <v>216</v>
      </c>
      <c r="D638" s="90">
        <f>SUM(E638:H638)</f>
        <v>0</v>
      </c>
      <c r="E638" s="26"/>
      <c r="F638" s="26"/>
      <c r="G638" s="26"/>
      <c r="H638" s="156"/>
      <c r="I638" s="157">
        <f>SUM(J638:M638)</f>
        <v>5407.5</v>
      </c>
      <c r="J638" s="26"/>
      <c r="K638" s="26"/>
      <c r="L638" s="26"/>
      <c r="M638" s="158">
        <v>5407.5</v>
      </c>
      <c r="N638" s="90">
        <f>SUM(O638:R638)</f>
        <v>0</v>
      </c>
      <c r="O638" s="26"/>
      <c r="P638" s="26"/>
      <c r="Q638" s="26"/>
      <c r="R638" s="156"/>
      <c r="S638" s="132">
        <f t="shared" si="881"/>
        <v>0</v>
      </c>
      <c r="T638" s="127" t="str">
        <f t="shared" si="882"/>
        <v xml:space="preserve"> </v>
      </c>
      <c r="U638" s="127" t="str">
        <f t="shared" si="883"/>
        <v xml:space="preserve"> </v>
      </c>
      <c r="V638" s="127" t="str">
        <f t="shared" si="884"/>
        <v xml:space="preserve"> </v>
      </c>
      <c r="W638" s="136">
        <f t="shared" si="885"/>
        <v>0</v>
      </c>
      <c r="X638" s="114"/>
    </row>
    <row r="639" spans="1:24" ht="13.5" customHeight="1" x14ac:dyDescent="0.2">
      <c r="A639" s="93"/>
      <c r="B639" s="6"/>
      <c r="C639" s="83"/>
      <c r="D639" s="180"/>
      <c r="E639" s="26"/>
      <c r="F639" s="26"/>
      <c r="G639" s="26"/>
      <c r="H639" s="156"/>
      <c r="I639" s="181"/>
      <c r="J639" s="26"/>
      <c r="K639" s="26"/>
      <c r="L639" s="26"/>
      <c r="M639" s="158"/>
      <c r="N639" s="180"/>
      <c r="O639" s="26"/>
      <c r="P639" s="26"/>
      <c r="Q639" s="26"/>
      <c r="R639" s="156"/>
      <c r="S639" s="132" t="str">
        <f t="shared" si="881"/>
        <v xml:space="preserve"> </v>
      </c>
      <c r="T639" s="127" t="str">
        <f t="shared" si="882"/>
        <v xml:space="preserve"> </v>
      </c>
      <c r="U639" s="127" t="str">
        <f t="shared" si="883"/>
        <v xml:space="preserve"> </v>
      </c>
      <c r="V639" s="127" t="str">
        <f t="shared" si="884"/>
        <v xml:space="preserve"> </v>
      </c>
      <c r="W639" s="136" t="str">
        <f t="shared" si="885"/>
        <v xml:space="preserve"> </v>
      </c>
      <c r="X639" s="114"/>
    </row>
    <row r="640" spans="1:24" s="48" customFormat="1" ht="58.5" customHeight="1" x14ac:dyDescent="0.2">
      <c r="A640" s="92"/>
      <c r="B640" s="7"/>
      <c r="C640" s="68" t="s">
        <v>63</v>
      </c>
      <c r="D640" s="89">
        <f>SUM(D642,D643,D644,D645,D646,D653,D654)</f>
        <v>582407.48</v>
      </c>
      <c r="E640" s="21">
        <f t="shared" ref="E640:R640" si="896">SUM(E642,E643,E644,E645,E646,E653,E654)</f>
        <v>76334.38</v>
      </c>
      <c r="F640" s="21">
        <f t="shared" si="896"/>
        <v>124000</v>
      </c>
      <c r="G640" s="21">
        <f t="shared" si="896"/>
        <v>20573.099999999999</v>
      </c>
      <c r="H640" s="159">
        <f t="shared" si="896"/>
        <v>361500</v>
      </c>
      <c r="I640" s="153">
        <f t="shared" si="896"/>
        <v>546993.69999999995</v>
      </c>
      <c r="J640" s="21">
        <f t="shared" si="896"/>
        <v>67515.100000000006</v>
      </c>
      <c r="K640" s="21">
        <f t="shared" si="896"/>
        <v>100277.2</v>
      </c>
      <c r="L640" s="21">
        <f t="shared" si="896"/>
        <v>20684.400000000001</v>
      </c>
      <c r="M640" s="160">
        <f t="shared" si="896"/>
        <v>358517</v>
      </c>
      <c r="N640" s="89">
        <f t="shared" si="896"/>
        <v>500770.49</v>
      </c>
      <c r="O640" s="21">
        <f t="shared" si="896"/>
        <v>46510.03</v>
      </c>
      <c r="P640" s="21">
        <f t="shared" si="896"/>
        <v>86559.38</v>
      </c>
      <c r="Q640" s="21">
        <f t="shared" si="896"/>
        <v>20124.28</v>
      </c>
      <c r="R640" s="159">
        <f t="shared" si="896"/>
        <v>347576.80000000005</v>
      </c>
      <c r="S640" s="131">
        <f t="shared" si="881"/>
        <v>0.91549590059263941</v>
      </c>
      <c r="T640" s="126">
        <f t="shared" si="882"/>
        <v>0.68888337571891323</v>
      </c>
      <c r="U640" s="126">
        <f t="shared" si="883"/>
        <v>0.86320100680912515</v>
      </c>
      <c r="V640" s="126">
        <f t="shared" si="884"/>
        <v>0.97292065517974891</v>
      </c>
      <c r="W640" s="135">
        <f t="shared" si="885"/>
        <v>0.96948485009079077</v>
      </c>
      <c r="X640" s="115">
        <v>1</v>
      </c>
    </row>
    <row r="641" spans="1:24" s="8" customFormat="1" ht="22.5" customHeight="1" x14ac:dyDescent="0.2">
      <c r="A641" s="93"/>
      <c r="B641" s="6"/>
      <c r="C641" s="64" t="s">
        <v>14</v>
      </c>
      <c r="D641" s="90"/>
      <c r="E641" s="26"/>
      <c r="F641" s="26"/>
      <c r="G641" s="26"/>
      <c r="H641" s="156"/>
      <c r="I641" s="157"/>
      <c r="J641" s="26"/>
      <c r="K641" s="26"/>
      <c r="L641" s="26"/>
      <c r="M641" s="158"/>
      <c r="N641" s="90"/>
      <c r="O641" s="26"/>
      <c r="P641" s="26"/>
      <c r="Q641" s="26"/>
      <c r="R641" s="156"/>
      <c r="S641" s="132" t="str">
        <f t="shared" si="881"/>
        <v xml:space="preserve"> </v>
      </c>
      <c r="T641" s="127" t="str">
        <f t="shared" si="882"/>
        <v xml:space="preserve"> </v>
      </c>
      <c r="U641" s="127" t="str">
        <f t="shared" si="883"/>
        <v xml:space="preserve"> </v>
      </c>
      <c r="V641" s="127" t="str">
        <f t="shared" si="884"/>
        <v xml:space="preserve"> </v>
      </c>
      <c r="W641" s="136" t="str">
        <f t="shared" si="885"/>
        <v xml:space="preserve"> </v>
      </c>
      <c r="X641" s="114"/>
    </row>
    <row r="642" spans="1:24" s="48" customFormat="1" ht="68.25" customHeight="1" x14ac:dyDescent="0.2">
      <c r="A642" s="92">
        <v>1136</v>
      </c>
      <c r="B642" s="9">
        <v>31001</v>
      </c>
      <c r="C642" s="65" t="s">
        <v>379</v>
      </c>
      <c r="D642" s="89">
        <f t="shared" ref="D642" si="897">SUM(E642:H642)</f>
        <v>0</v>
      </c>
      <c r="E642" s="18"/>
      <c r="F642" s="18"/>
      <c r="G642" s="18"/>
      <c r="H642" s="154"/>
      <c r="I642" s="153">
        <f t="shared" ref="I642" si="898">SUM(J642:M642)</f>
        <v>24800</v>
      </c>
      <c r="J642" s="18"/>
      <c r="K642" s="18"/>
      <c r="L642" s="18"/>
      <c r="M642" s="155">
        <v>24800</v>
      </c>
      <c r="N642" s="89">
        <f t="shared" ref="N642" si="899">SUM(O642:R642)</f>
        <v>24800</v>
      </c>
      <c r="O642" s="18"/>
      <c r="P642" s="18"/>
      <c r="Q642" s="18"/>
      <c r="R642" s="154">
        <v>24800</v>
      </c>
      <c r="S642" s="131">
        <f t="shared" si="881"/>
        <v>1</v>
      </c>
      <c r="T642" s="126" t="str">
        <f t="shared" si="882"/>
        <v xml:space="preserve"> </v>
      </c>
      <c r="U642" s="126" t="str">
        <f t="shared" si="883"/>
        <v xml:space="preserve"> </v>
      </c>
      <c r="V642" s="126" t="str">
        <f t="shared" si="884"/>
        <v xml:space="preserve"> </v>
      </c>
      <c r="W642" s="135">
        <f t="shared" si="885"/>
        <v>1</v>
      </c>
      <c r="X642" s="115">
        <v>2</v>
      </c>
    </row>
    <row r="643" spans="1:24" s="48" customFormat="1" ht="78" customHeight="1" x14ac:dyDescent="0.2">
      <c r="A643" s="92">
        <v>1136</v>
      </c>
      <c r="B643" s="9">
        <v>31002</v>
      </c>
      <c r="C643" s="65" t="s">
        <v>379</v>
      </c>
      <c r="D643" s="89">
        <f t="shared" ref="D643:D644" si="900">SUM(E643:H643)</f>
        <v>0</v>
      </c>
      <c r="E643" s="18"/>
      <c r="F643" s="18"/>
      <c r="G643" s="18"/>
      <c r="H643" s="154"/>
      <c r="I643" s="153">
        <f t="shared" ref="I643:I644" si="901">SUM(J643:M643)</f>
        <v>11340</v>
      </c>
      <c r="J643" s="18"/>
      <c r="K643" s="18"/>
      <c r="L643" s="18"/>
      <c r="M643" s="155">
        <v>11340</v>
      </c>
      <c r="N643" s="89">
        <f t="shared" ref="N643:N644" si="902">SUM(O643:R643)</f>
        <v>5231.7</v>
      </c>
      <c r="O643" s="18"/>
      <c r="P643" s="18"/>
      <c r="Q643" s="18"/>
      <c r="R643" s="154">
        <v>5231.7</v>
      </c>
      <c r="S643" s="131">
        <f t="shared" si="881"/>
        <v>0.46134920634920634</v>
      </c>
      <c r="T643" s="126" t="str">
        <f t="shared" si="882"/>
        <v xml:space="preserve"> </v>
      </c>
      <c r="U643" s="126" t="str">
        <f t="shared" si="883"/>
        <v xml:space="preserve"> </v>
      </c>
      <c r="V643" s="126" t="str">
        <f t="shared" si="884"/>
        <v xml:space="preserve"> </v>
      </c>
      <c r="W643" s="135">
        <f t="shared" si="885"/>
        <v>0.46134920634920634</v>
      </c>
      <c r="X643" s="115">
        <v>2</v>
      </c>
    </row>
    <row r="644" spans="1:24" s="48" customFormat="1" ht="67.5" customHeight="1" x14ac:dyDescent="0.2">
      <c r="A644" s="92">
        <v>1136</v>
      </c>
      <c r="B644" s="9">
        <v>31003</v>
      </c>
      <c r="C644" s="65" t="s">
        <v>379</v>
      </c>
      <c r="D644" s="89">
        <f t="shared" si="900"/>
        <v>0</v>
      </c>
      <c r="E644" s="18"/>
      <c r="F644" s="18"/>
      <c r="G644" s="18"/>
      <c r="H644" s="154"/>
      <c r="I644" s="153">
        <f t="shared" si="901"/>
        <v>950</v>
      </c>
      <c r="J644" s="18"/>
      <c r="K644" s="18"/>
      <c r="L644" s="18">
        <v>950</v>
      </c>
      <c r="M644" s="155"/>
      <c r="N644" s="89">
        <f t="shared" si="902"/>
        <v>750</v>
      </c>
      <c r="O644" s="18"/>
      <c r="P644" s="18"/>
      <c r="Q644" s="18">
        <v>750</v>
      </c>
      <c r="R644" s="154"/>
      <c r="S644" s="131">
        <f t="shared" si="881"/>
        <v>0.78947368421052633</v>
      </c>
      <c r="T644" s="126" t="str">
        <f t="shared" si="882"/>
        <v xml:space="preserve"> </v>
      </c>
      <c r="U644" s="126" t="str">
        <f t="shared" si="883"/>
        <v xml:space="preserve"> </v>
      </c>
      <c r="V644" s="126">
        <f t="shared" si="884"/>
        <v>0.78947368421052633</v>
      </c>
      <c r="W644" s="135" t="str">
        <f t="shared" si="885"/>
        <v xml:space="preserve"> </v>
      </c>
      <c r="X644" s="115">
        <v>2</v>
      </c>
    </row>
    <row r="645" spans="1:24" s="10" customFormat="1" ht="55.5" customHeight="1" x14ac:dyDescent="0.2">
      <c r="A645" s="92">
        <v>1138</v>
      </c>
      <c r="B645" s="9">
        <v>31001</v>
      </c>
      <c r="C645" s="65" t="s">
        <v>64</v>
      </c>
      <c r="D645" s="89">
        <f t="shared" ref="D645" si="903">SUM(E645:H645)</f>
        <v>194900</v>
      </c>
      <c r="E645" s="18"/>
      <c r="F645" s="18"/>
      <c r="G645" s="18"/>
      <c r="H645" s="154">
        <v>194900</v>
      </c>
      <c r="I645" s="153">
        <f t="shared" ref="I645" si="904">SUM(J645:M645)</f>
        <v>188240</v>
      </c>
      <c r="J645" s="18"/>
      <c r="K645" s="18"/>
      <c r="L645" s="18"/>
      <c r="M645" s="155">
        <v>188240</v>
      </c>
      <c r="N645" s="89">
        <f t="shared" ref="N645" si="905">SUM(O645:R645)</f>
        <v>183635.22</v>
      </c>
      <c r="O645" s="18"/>
      <c r="P645" s="18"/>
      <c r="Q645" s="18"/>
      <c r="R645" s="154">
        <v>183635.22</v>
      </c>
      <c r="S645" s="131">
        <f t="shared" si="881"/>
        <v>0.97553771780705478</v>
      </c>
      <c r="T645" s="126" t="str">
        <f t="shared" si="882"/>
        <v xml:space="preserve"> </v>
      </c>
      <c r="U645" s="126" t="str">
        <f t="shared" si="883"/>
        <v xml:space="preserve"> </v>
      </c>
      <c r="V645" s="126" t="str">
        <f t="shared" si="884"/>
        <v xml:space="preserve"> </v>
      </c>
      <c r="W645" s="135">
        <f t="shared" si="885"/>
        <v>0.97553771780705478</v>
      </c>
      <c r="X645" s="115">
        <v>2</v>
      </c>
    </row>
    <row r="646" spans="1:24" s="17" customFormat="1" ht="72" customHeight="1" x14ac:dyDescent="0.2">
      <c r="A646" s="95">
        <v>1138</v>
      </c>
      <c r="B646" s="13">
        <v>31002</v>
      </c>
      <c r="C646" s="69" t="s">
        <v>126</v>
      </c>
      <c r="D646" s="89">
        <f>SUM(D648:D652)</f>
        <v>220907.48</v>
      </c>
      <c r="E646" s="21">
        <f>SUM(E648:E652)</f>
        <v>76334.38</v>
      </c>
      <c r="F646" s="21">
        <f t="shared" ref="F646:H646" si="906">SUM(F648:F652)</f>
        <v>124000</v>
      </c>
      <c r="G646" s="21">
        <f t="shared" si="906"/>
        <v>20573.099999999999</v>
      </c>
      <c r="H646" s="159">
        <f t="shared" si="906"/>
        <v>0</v>
      </c>
      <c r="I646" s="153">
        <f>SUM(I648:I652)</f>
        <v>187526.69999999998</v>
      </c>
      <c r="J646" s="21">
        <f>SUM(J648:J652)</f>
        <v>67515.100000000006</v>
      </c>
      <c r="K646" s="21">
        <f t="shared" ref="K646:M646" si="907">SUM(K648:K652)</f>
        <v>100277.2</v>
      </c>
      <c r="L646" s="21">
        <f t="shared" si="907"/>
        <v>19734.400000000001</v>
      </c>
      <c r="M646" s="160">
        <f t="shared" si="907"/>
        <v>0</v>
      </c>
      <c r="N646" s="89">
        <f>SUM(N648:N652)</f>
        <v>152443.69</v>
      </c>
      <c r="O646" s="21">
        <f>SUM(O648:O652)</f>
        <v>46510.03</v>
      </c>
      <c r="P646" s="21">
        <f t="shared" ref="P646:R646" si="908">SUM(P648:P652)</f>
        <v>86559.38</v>
      </c>
      <c r="Q646" s="21">
        <f t="shared" si="908"/>
        <v>19374.28</v>
      </c>
      <c r="R646" s="159">
        <f t="shared" si="908"/>
        <v>0</v>
      </c>
      <c r="S646" s="131">
        <f t="shared" si="881"/>
        <v>0.8129172539163757</v>
      </c>
      <c r="T646" s="126">
        <f t="shared" si="882"/>
        <v>0.68888337571891323</v>
      </c>
      <c r="U646" s="126">
        <f t="shared" si="883"/>
        <v>0.86320100680912515</v>
      </c>
      <c r="V646" s="126">
        <f t="shared" si="884"/>
        <v>0.98175166207232023</v>
      </c>
      <c r="W646" s="135" t="str">
        <f t="shared" si="885"/>
        <v xml:space="preserve"> </v>
      </c>
      <c r="X646" s="117">
        <v>2</v>
      </c>
    </row>
    <row r="647" spans="1:24" s="17" customFormat="1" ht="22.5" customHeight="1" x14ac:dyDescent="0.2">
      <c r="A647" s="95"/>
      <c r="B647" s="13"/>
      <c r="C647" s="79" t="s">
        <v>127</v>
      </c>
      <c r="D647" s="89"/>
      <c r="E647" s="21"/>
      <c r="F647" s="21"/>
      <c r="G647" s="21"/>
      <c r="H647" s="159"/>
      <c r="I647" s="153"/>
      <c r="J647" s="21"/>
      <c r="K647" s="21"/>
      <c r="L647" s="21"/>
      <c r="M647" s="160"/>
      <c r="N647" s="89"/>
      <c r="O647" s="21"/>
      <c r="P647" s="21"/>
      <c r="Q647" s="21"/>
      <c r="R647" s="159"/>
      <c r="S647" s="132" t="str">
        <f t="shared" si="881"/>
        <v xml:space="preserve"> </v>
      </c>
      <c r="T647" s="127" t="str">
        <f t="shared" si="882"/>
        <v xml:space="preserve"> </v>
      </c>
      <c r="U647" s="127" t="str">
        <f t="shared" si="883"/>
        <v xml:space="preserve"> </v>
      </c>
      <c r="V647" s="127" t="str">
        <f t="shared" si="884"/>
        <v xml:space="preserve"> </v>
      </c>
      <c r="W647" s="136" t="str">
        <f t="shared" si="885"/>
        <v xml:space="preserve"> </v>
      </c>
      <c r="X647" s="117"/>
    </row>
    <row r="648" spans="1:24" s="35" customFormat="1" ht="49.5" customHeight="1" x14ac:dyDescent="0.2">
      <c r="A648" s="100"/>
      <c r="B648" s="14"/>
      <c r="C648" s="67" t="s">
        <v>128</v>
      </c>
      <c r="D648" s="90">
        <f>SUM(E648:H648)</f>
        <v>65194.48</v>
      </c>
      <c r="E648" s="60">
        <v>65194.48</v>
      </c>
      <c r="F648" s="60"/>
      <c r="G648" s="60"/>
      <c r="H648" s="190"/>
      <c r="I648" s="157">
        <f>SUM(J648:M648)</f>
        <v>56702.98</v>
      </c>
      <c r="J648" s="60">
        <v>56702.98</v>
      </c>
      <c r="K648" s="60"/>
      <c r="L648" s="60"/>
      <c r="M648" s="189"/>
      <c r="N648" s="90">
        <f>SUM(O648:R648)</f>
        <v>39162.239999999998</v>
      </c>
      <c r="O648" s="60">
        <v>39162.239999999998</v>
      </c>
      <c r="P648" s="60"/>
      <c r="Q648" s="60"/>
      <c r="R648" s="190"/>
      <c r="S648" s="132">
        <f t="shared" si="881"/>
        <v>0.69065576447657595</v>
      </c>
      <c r="T648" s="127">
        <f t="shared" si="882"/>
        <v>0.69065576447657595</v>
      </c>
      <c r="U648" s="127" t="str">
        <f t="shared" si="883"/>
        <v xml:space="preserve"> </v>
      </c>
      <c r="V648" s="127" t="str">
        <f t="shared" si="884"/>
        <v xml:space="preserve"> </v>
      </c>
      <c r="W648" s="136" t="str">
        <f t="shared" si="885"/>
        <v xml:space="preserve"> </v>
      </c>
      <c r="X648" s="120"/>
    </row>
    <row r="649" spans="1:24" s="35" customFormat="1" ht="51.75" customHeight="1" x14ac:dyDescent="0.2">
      <c r="A649" s="100"/>
      <c r="B649" s="14"/>
      <c r="C649" s="67" t="s">
        <v>129</v>
      </c>
      <c r="D649" s="90">
        <f t="shared" ref="D649:D652" si="909">SUM(E649:H649)</f>
        <v>11139.9</v>
      </c>
      <c r="E649" s="60">
        <v>11139.9</v>
      </c>
      <c r="F649" s="60"/>
      <c r="G649" s="60"/>
      <c r="H649" s="190"/>
      <c r="I649" s="157">
        <f t="shared" ref="I649:I652" si="910">SUM(J649:M649)</f>
        <v>10812.12</v>
      </c>
      <c r="J649" s="60">
        <v>10812.12</v>
      </c>
      <c r="K649" s="60"/>
      <c r="L649" s="60"/>
      <c r="M649" s="189"/>
      <c r="N649" s="90">
        <f t="shared" ref="N649:N652" si="911">SUM(O649:R649)</f>
        <v>7347.79</v>
      </c>
      <c r="O649" s="60">
        <v>7347.79</v>
      </c>
      <c r="P649" s="60"/>
      <c r="Q649" s="60"/>
      <c r="R649" s="190"/>
      <c r="S649" s="132">
        <f t="shared" si="881"/>
        <v>0.67958827685967227</v>
      </c>
      <c r="T649" s="127">
        <f t="shared" si="882"/>
        <v>0.67958827685967227</v>
      </c>
      <c r="U649" s="127" t="str">
        <f t="shared" si="883"/>
        <v xml:space="preserve"> </v>
      </c>
      <c r="V649" s="127" t="str">
        <f t="shared" si="884"/>
        <v xml:space="preserve"> </v>
      </c>
      <c r="W649" s="136" t="str">
        <f t="shared" si="885"/>
        <v xml:space="preserve"> </v>
      </c>
      <c r="X649" s="120"/>
    </row>
    <row r="650" spans="1:24" s="35" customFormat="1" ht="61.5" customHeight="1" x14ac:dyDescent="0.2">
      <c r="A650" s="100"/>
      <c r="B650" s="14"/>
      <c r="C650" s="67" t="s">
        <v>130</v>
      </c>
      <c r="D650" s="90">
        <f t="shared" si="909"/>
        <v>56471.43</v>
      </c>
      <c r="E650" s="60"/>
      <c r="F650" s="60">
        <v>56471.43</v>
      </c>
      <c r="G650" s="60"/>
      <c r="H650" s="190"/>
      <c r="I650" s="157">
        <f t="shared" si="910"/>
        <v>47129.64</v>
      </c>
      <c r="J650" s="60"/>
      <c r="K650" s="60">
        <v>47129.64</v>
      </c>
      <c r="L650" s="60"/>
      <c r="M650" s="189"/>
      <c r="N650" s="90">
        <f t="shared" si="911"/>
        <v>33796.1</v>
      </c>
      <c r="O650" s="60"/>
      <c r="P650" s="60">
        <v>33796.1</v>
      </c>
      <c r="Q650" s="60"/>
      <c r="R650" s="190"/>
      <c r="S650" s="132">
        <f t="shared" si="881"/>
        <v>0.71708801510047604</v>
      </c>
      <c r="T650" s="127" t="str">
        <f t="shared" si="882"/>
        <v xml:space="preserve"> </v>
      </c>
      <c r="U650" s="127">
        <f t="shared" si="883"/>
        <v>0.71708801510047604</v>
      </c>
      <c r="V650" s="127" t="str">
        <f t="shared" si="884"/>
        <v xml:space="preserve"> </v>
      </c>
      <c r="W650" s="136" t="str">
        <f t="shared" si="885"/>
        <v xml:space="preserve"> </v>
      </c>
      <c r="X650" s="120"/>
    </row>
    <row r="651" spans="1:24" s="35" customFormat="1" ht="55.5" customHeight="1" x14ac:dyDescent="0.2">
      <c r="A651" s="100"/>
      <c r="B651" s="14"/>
      <c r="C651" s="67" t="s">
        <v>131</v>
      </c>
      <c r="D651" s="90">
        <f t="shared" si="909"/>
        <v>67528.570000000007</v>
      </c>
      <c r="E651" s="60"/>
      <c r="F651" s="60">
        <v>67528.570000000007</v>
      </c>
      <c r="G651" s="60"/>
      <c r="H651" s="190"/>
      <c r="I651" s="157">
        <f t="shared" si="910"/>
        <v>53147.56</v>
      </c>
      <c r="J651" s="60"/>
      <c r="K651" s="60">
        <v>53147.56</v>
      </c>
      <c r="L651" s="60"/>
      <c r="M651" s="189"/>
      <c r="N651" s="90">
        <f t="shared" si="911"/>
        <v>52763.28</v>
      </c>
      <c r="O651" s="60"/>
      <c r="P651" s="60">
        <v>52763.28</v>
      </c>
      <c r="Q651" s="60"/>
      <c r="R651" s="190"/>
      <c r="S651" s="132">
        <f t="shared" si="881"/>
        <v>0.99276956458584364</v>
      </c>
      <c r="T651" s="127" t="str">
        <f t="shared" si="882"/>
        <v xml:space="preserve"> </v>
      </c>
      <c r="U651" s="127">
        <f t="shared" si="883"/>
        <v>0.99276956458584364</v>
      </c>
      <c r="V651" s="127" t="str">
        <f t="shared" si="884"/>
        <v xml:space="preserve"> </v>
      </c>
      <c r="W651" s="136" t="str">
        <f t="shared" si="885"/>
        <v xml:space="preserve"> </v>
      </c>
      <c r="X651" s="120"/>
    </row>
    <row r="652" spans="1:24" s="35" customFormat="1" ht="84.75" customHeight="1" x14ac:dyDescent="0.2">
      <c r="A652" s="100"/>
      <c r="B652" s="14"/>
      <c r="C652" s="67" t="s">
        <v>132</v>
      </c>
      <c r="D652" s="90">
        <f t="shared" si="909"/>
        <v>20573.099999999999</v>
      </c>
      <c r="E652" s="60"/>
      <c r="F652" s="60"/>
      <c r="G652" s="60">
        <v>20573.099999999999</v>
      </c>
      <c r="H652" s="190"/>
      <c r="I652" s="157">
        <f t="shared" si="910"/>
        <v>19734.400000000001</v>
      </c>
      <c r="J652" s="60"/>
      <c r="K652" s="60"/>
      <c r="L652" s="60">
        <v>19734.400000000001</v>
      </c>
      <c r="M652" s="189"/>
      <c r="N652" s="90">
        <f t="shared" si="911"/>
        <v>19374.28</v>
      </c>
      <c r="O652" s="60"/>
      <c r="P652" s="60"/>
      <c r="Q652" s="60">
        <v>19374.28</v>
      </c>
      <c r="R652" s="190"/>
      <c r="S652" s="132">
        <f t="shared" si="881"/>
        <v>0.98175166207232023</v>
      </c>
      <c r="T652" s="127" t="str">
        <f t="shared" si="882"/>
        <v xml:space="preserve"> </v>
      </c>
      <c r="U652" s="127" t="str">
        <f t="shared" si="883"/>
        <v xml:space="preserve"> </v>
      </c>
      <c r="V652" s="127">
        <f t="shared" si="884"/>
        <v>0.98175166207232023</v>
      </c>
      <c r="W652" s="136" t="str">
        <f t="shared" si="885"/>
        <v xml:space="preserve"> </v>
      </c>
      <c r="X652" s="120"/>
    </row>
    <row r="653" spans="1:24" s="17" customFormat="1" ht="85.5" customHeight="1" x14ac:dyDescent="0.2">
      <c r="A653" s="95">
        <v>1138</v>
      </c>
      <c r="B653" s="13">
        <v>31003</v>
      </c>
      <c r="C653" s="69" t="s">
        <v>133</v>
      </c>
      <c r="D653" s="89">
        <f>+E653+F653+G653+H653</f>
        <v>153200</v>
      </c>
      <c r="E653" s="21">
        <v>0</v>
      </c>
      <c r="F653" s="21">
        <v>0</v>
      </c>
      <c r="G653" s="21">
        <v>0</v>
      </c>
      <c r="H653" s="159">
        <v>153200</v>
      </c>
      <c r="I653" s="153">
        <f>+J653+K653+L653+M653</f>
        <v>124770</v>
      </c>
      <c r="J653" s="21">
        <v>0</v>
      </c>
      <c r="K653" s="21">
        <v>0</v>
      </c>
      <c r="L653" s="21">
        <v>0</v>
      </c>
      <c r="M653" s="160">
        <v>124770</v>
      </c>
      <c r="N653" s="89">
        <f>+O653+P653+Q653+R653</f>
        <v>124550</v>
      </c>
      <c r="O653" s="21">
        <v>0</v>
      </c>
      <c r="P653" s="21">
        <v>0</v>
      </c>
      <c r="Q653" s="21">
        <v>0</v>
      </c>
      <c r="R653" s="159">
        <v>124550</v>
      </c>
      <c r="S653" s="131">
        <f t="shared" si="881"/>
        <v>0.99823675563035985</v>
      </c>
      <c r="T653" s="126" t="str">
        <f t="shared" si="882"/>
        <v xml:space="preserve"> </v>
      </c>
      <c r="U653" s="126" t="str">
        <f t="shared" si="883"/>
        <v xml:space="preserve"> </v>
      </c>
      <c r="V653" s="126" t="str">
        <f t="shared" si="884"/>
        <v xml:space="preserve"> </v>
      </c>
      <c r="W653" s="135">
        <f t="shared" si="885"/>
        <v>0.99823675563035985</v>
      </c>
      <c r="X653" s="117">
        <v>2</v>
      </c>
    </row>
    <row r="654" spans="1:24" s="10" customFormat="1" ht="96" customHeight="1" x14ac:dyDescent="0.2">
      <c r="A654" s="92">
        <v>1138</v>
      </c>
      <c r="B654" s="9">
        <v>31005</v>
      </c>
      <c r="C654" s="65" t="s">
        <v>65</v>
      </c>
      <c r="D654" s="89">
        <f t="shared" ref="D654" si="912">SUM(E654:H654)</f>
        <v>13400</v>
      </c>
      <c r="E654" s="18"/>
      <c r="F654" s="18"/>
      <c r="G654" s="18"/>
      <c r="H654" s="154">
        <v>13400</v>
      </c>
      <c r="I654" s="153">
        <f t="shared" ref="I654" si="913">SUM(J654:M654)</f>
        <v>9367</v>
      </c>
      <c r="J654" s="18"/>
      <c r="K654" s="18"/>
      <c r="L654" s="18"/>
      <c r="M654" s="155">
        <v>9367</v>
      </c>
      <c r="N654" s="89">
        <f t="shared" ref="N654" si="914">SUM(O654:R654)</f>
        <v>9359.8799999999992</v>
      </c>
      <c r="O654" s="18"/>
      <c r="P654" s="18"/>
      <c r="Q654" s="18"/>
      <c r="R654" s="154">
        <v>9359.8799999999992</v>
      </c>
      <c r="S654" s="131">
        <f t="shared" si="881"/>
        <v>0.99923988470161196</v>
      </c>
      <c r="T654" s="126" t="str">
        <f t="shared" si="882"/>
        <v xml:space="preserve"> </v>
      </c>
      <c r="U654" s="126" t="str">
        <f t="shared" si="883"/>
        <v xml:space="preserve"> </v>
      </c>
      <c r="V654" s="126" t="str">
        <f t="shared" si="884"/>
        <v xml:space="preserve"> </v>
      </c>
      <c r="W654" s="135">
        <f t="shared" si="885"/>
        <v>0.99923988470161196</v>
      </c>
      <c r="X654" s="115">
        <v>2</v>
      </c>
    </row>
    <row r="655" spans="1:24" ht="22.5" customHeight="1" x14ac:dyDescent="0.2">
      <c r="A655" s="93"/>
      <c r="B655" s="6"/>
      <c r="C655" s="67"/>
      <c r="D655" s="90"/>
      <c r="E655" s="26"/>
      <c r="F655" s="26"/>
      <c r="G655" s="26"/>
      <c r="H655" s="156"/>
      <c r="I655" s="157"/>
      <c r="J655" s="26"/>
      <c r="K655" s="26"/>
      <c r="L655" s="26"/>
      <c r="M655" s="158"/>
      <c r="N655" s="90"/>
      <c r="O655" s="26"/>
      <c r="P655" s="26"/>
      <c r="Q655" s="26"/>
      <c r="R655" s="156"/>
      <c r="S655" s="132" t="str">
        <f t="shared" si="881"/>
        <v xml:space="preserve"> </v>
      </c>
      <c r="T655" s="127" t="str">
        <f t="shared" si="882"/>
        <v xml:space="preserve"> </v>
      </c>
      <c r="U655" s="127" t="str">
        <f t="shared" si="883"/>
        <v xml:space="preserve"> </v>
      </c>
      <c r="V655" s="127" t="str">
        <f t="shared" si="884"/>
        <v xml:space="preserve"> </v>
      </c>
      <c r="W655" s="136" t="str">
        <f t="shared" si="885"/>
        <v xml:space="preserve"> </v>
      </c>
      <c r="X655" s="114"/>
    </row>
    <row r="656" spans="1:24" s="48" customFormat="1" ht="36" customHeight="1" x14ac:dyDescent="0.2">
      <c r="A656" s="92"/>
      <c r="B656" s="7"/>
      <c r="C656" s="63" t="s">
        <v>66</v>
      </c>
      <c r="D656" s="89">
        <f>SUM(D658:D666)</f>
        <v>653762.69999999995</v>
      </c>
      <c r="E656" s="21">
        <f t="shared" ref="E656:R656" si="915">SUM(E658:E666)</f>
        <v>0</v>
      </c>
      <c r="F656" s="21">
        <f t="shared" si="915"/>
        <v>0</v>
      </c>
      <c r="G656" s="21">
        <f t="shared" si="915"/>
        <v>0</v>
      </c>
      <c r="H656" s="159">
        <f t="shared" si="915"/>
        <v>653762.69999999995</v>
      </c>
      <c r="I656" s="153">
        <f t="shared" si="915"/>
        <v>647295.58000000007</v>
      </c>
      <c r="J656" s="21">
        <f t="shared" si="915"/>
        <v>100</v>
      </c>
      <c r="K656" s="21">
        <f t="shared" si="915"/>
        <v>292</v>
      </c>
      <c r="L656" s="21">
        <f t="shared" si="915"/>
        <v>30900</v>
      </c>
      <c r="M656" s="160">
        <f t="shared" si="915"/>
        <v>616003.58000000007</v>
      </c>
      <c r="N656" s="89">
        <f t="shared" si="915"/>
        <v>465701.42000000004</v>
      </c>
      <c r="O656" s="21">
        <f t="shared" si="915"/>
        <v>100</v>
      </c>
      <c r="P656" s="21">
        <f t="shared" si="915"/>
        <v>292</v>
      </c>
      <c r="Q656" s="21">
        <f t="shared" si="915"/>
        <v>0</v>
      </c>
      <c r="R656" s="159">
        <f t="shared" si="915"/>
        <v>465309.42000000004</v>
      </c>
      <c r="S656" s="131">
        <f t="shared" si="881"/>
        <v>0.71945712961611752</v>
      </c>
      <c r="T656" s="126">
        <f t="shared" si="882"/>
        <v>1</v>
      </c>
      <c r="U656" s="126">
        <f t="shared" si="883"/>
        <v>1</v>
      </c>
      <c r="V656" s="126">
        <f t="shared" si="884"/>
        <v>0</v>
      </c>
      <c r="W656" s="135">
        <f t="shared" si="885"/>
        <v>0.75536804510129629</v>
      </c>
      <c r="X656" s="115">
        <v>1</v>
      </c>
    </row>
    <row r="657" spans="1:24" s="8" customFormat="1" ht="25.5" customHeight="1" x14ac:dyDescent="0.2">
      <c r="A657" s="93"/>
      <c r="B657" s="6"/>
      <c r="C657" s="64" t="s">
        <v>14</v>
      </c>
      <c r="D657" s="90"/>
      <c r="E657" s="26"/>
      <c r="F657" s="26"/>
      <c r="G657" s="26"/>
      <c r="H657" s="156"/>
      <c r="I657" s="157"/>
      <c r="J657" s="26"/>
      <c r="K657" s="26"/>
      <c r="L657" s="26"/>
      <c r="M657" s="158"/>
      <c r="N657" s="90"/>
      <c r="O657" s="26"/>
      <c r="P657" s="26"/>
      <c r="Q657" s="26"/>
      <c r="R657" s="156"/>
      <c r="S657" s="132" t="str">
        <f t="shared" si="881"/>
        <v xml:space="preserve"> </v>
      </c>
      <c r="T657" s="127" t="str">
        <f t="shared" si="882"/>
        <v xml:space="preserve"> </v>
      </c>
      <c r="U657" s="127" t="str">
        <f t="shared" si="883"/>
        <v xml:space="preserve"> </v>
      </c>
      <c r="V657" s="127" t="str">
        <f t="shared" si="884"/>
        <v xml:space="preserve"> </v>
      </c>
      <c r="W657" s="136" t="str">
        <f t="shared" si="885"/>
        <v xml:space="preserve"> </v>
      </c>
      <c r="X657" s="114"/>
    </row>
    <row r="658" spans="1:24" s="10" customFormat="1" ht="81" customHeight="1" x14ac:dyDescent="0.2">
      <c r="A658" s="92">
        <v>1014</v>
      </c>
      <c r="B658" s="9">
        <v>31001</v>
      </c>
      <c r="C658" s="65" t="s">
        <v>68</v>
      </c>
      <c r="D658" s="89">
        <f t="shared" ref="D658" si="916">SUM(E658:H658)</f>
        <v>500</v>
      </c>
      <c r="E658" s="18"/>
      <c r="F658" s="18"/>
      <c r="G658" s="18"/>
      <c r="H658" s="154">
        <v>500</v>
      </c>
      <c r="I658" s="153">
        <f t="shared" ref="I658:I660" si="917">SUM(J658:M658)</f>
        <v>6992</v>
      </c>
      <c r="J658" s="18"/>
      <c r="K658" s="18"/>
      <c r="L658" s="18"/>
      <c r="M658" s="155">
        <v>6992</v>
      </c>
      <c r="N658" s="89">
        <f t="shared" ref="N658:N660" si="918">SUM(O658:R658)</f>
        <v>6991.9</v>
      </c>
      <c r="O658" s="18"/>
      <c r="P658" s="18"/>
      <c r="Q658" s="18"/>
      <c r="R658" s="154">
        <v>6991.9</v>
      </c>
      <c r="S658" s="131">
        <f t="shared" si="881"/>
        <v>0.9999856979405034</v>
      </c>
      <c r="T658" s="126" t="str">
        <f t="shared" si="882"/>
        <v xml:space="preserve"> </v>
      </c>
      <c r="U658" s="126" t="str">
        <f t="shared" si="883"/>
        <v xml:space="preserve"> </v>
      </c>
      <c r="V658" s="126" t="str">
        <f t="shared" si="884"/>
        <v xml:space="preserve"> </v>
      </c>
      <c r="W658" s="135">
        <f t="shared" si="885"/>
        <v>0.9999856979405034</v>
      </c>
      <c r="X658" s="115">
        <v>2</v>
      </c>
    </row>
    <row r="659" spans="1:24" s="10" customFormat="1" ht="81" customHeight="1" x14ac:dyDescent="0.2">
      <c r="A659" s="92">
        <v>1014</v>
      </c>
      <c r="B659" s="9">
        <v>31002</v>
      </c>
      <c r="C659" s="65" t="s">
        <v>201</v>
      </c>
      <c r="D659" s="89">
        <f t="shared" ref="D659" si="919">SUM(E659:H659)</f>
        <v>0</v>
      </c>
      <c r="E659" s="18"/>
      <c r="F659" s="18"/>
      <c r="G659" s="18"/>
      <c r="H659" s="154"/>
      <c r="I659" s="153">
        <f t="shared" ref="I659" si="920">SUM(J659:M659)</f>
        <v>100</v>
      </c>
      <c r="J659" s="18">
        <v>100</v>
      </c>
      <c r="K659" s="18"/>
      <c r="L659" s="18"/>
      <c r="M659" s="155"/>
      <c r="N659" s="89">
        <f t="shared" ref="N659" si="921">SUM(O659:R659)</f>
        <v>100</v>
      </c>
      <c r="O659" s="18">
        <v>100</v>
      </c>
      <c r="P659" s="18"/>
      <c r="Q659" s="18"/>
      <c r="R659" s="154"/>
      <c r="S659" s="131">
        <f t="shared" si="881"/>
        <v>1</v>
      </c>
      <c r="T659" s="126">
        <f t="shared" si="882"/>
        <v>1</v>
      </c>
      <c r="U659" s="126" t="str">
        <f t="shared" si="883"/>
        <v xml:space="preserve"> </v>
      </c>
      <c r="V659" s="126" t="str">
        <f t="shared" si="884"/>
        <v xml:space="preserve"> </v>
      </c>
      <c r="W659" s="135" t="str">
        <f t="shared" si="885"/>
        <v xml:space="preserve"> </v>
      </c>
      <c r="X659" s="115">
        <v>2</v>
      </c>
    </row>
    <row r="660" spans="1:24" s="10" customFormat="1" ht="71.25" customHeight="1" x14ac:dyDescent="0.2">
      <c r="A660" s="95">
        <v>1083</v>
      </c>
      <c r="B660" s="13">
        <v>31001</v>
      </c>
      <c r="C660" s="69" t="s">
        <v>110</v>
      </c>
      <c r="D660" s="89">
        <f t="shared" ref="D660" si="922">SUM(E660:H660)</f>
        <v>135561</v>
      </c>
      <c r="E660" s="18"/>
      <c r="F660" s="18"/>
      <c r="G660" s="18"/>
      <c r="H660" s="154">
        <v>135561</v>
      </c>
      <c r="I660" s="153">
        <f t="shared" si="917"/>
        <v>94385.279999999999</v>
      </c>
      <c r="J660" s="18"/>
      <c r="K660" s="18"/>
      <c r="L660" s="18"/>
      <c r="M660" s="155">
        <v>94385.279999999999</v>
      </c>
      <c r="N660" s="89">
        <f t="shared" si="918"/>
        <v>59736.28</v>
      </c>
      <c r="O660" s="18"/>
      <c r="P660" s="18"/>
      <c r="Q660" s="18"/>
      <c r="R660" s="154">
        <v>59736.28</v>
      </c>
      <c r="S660" s="131">
        <f t="shared" si="881"/>
        <v>0.63289826549224626</v>
      </c>
      <c r="T660" s="126" t="str">
        <f t="shared" si="882"/>
        <v xml:space="preserve"> </v>
      </c>
      <c r="U660" s="126" t="str">
        <f t="shared" si="883"/>
        <v xml:space="preserve"> </v>
      </c>
      <c r="V660" s="126" t="str">
        <f t="shared" si="884"/>
        <v xml:space="preserve"> </v>
      </c>
      <c r="W660" s="135">
        <f t="shared" si="885"/>
        <v>0.63289826549224626</v>
      </c>
      <c r="X660" s="115">
        <v>2</v>
      </c>
    </row>
    <row r="661" spans="1:24" s="10" customFormat="1" ht="63" customHeight="1" x14ac:dyDescent="0.2">
      <c r="A661" s="95">
        <v>1083</v>
      </c>
      <c r="B661" s="13">
        <v>31002</v>
      </c>
      <c r="C661" s="69" t="s">
        <v>110</v>
      </c>
      <c r="D661" s="89">
        <f t="shared" ref="D661" si="923">SUM(E661:H661)</f>
        <v>0</v>
      </c>
      <c r="E661" s="18"/>
      <c r="F661" s="18"/>
      <c r="G661" s="18"/>
      <c r="H661" s="154"/>
      <c r="I661" s="153">
        <f t="shared" ref="I661" si="924">SUM(J661:M661)</f>
        <v>122</v>
      </c>
      <c r="J661" s="18"/>
      <c r="K661" s="18">
        <v>122</v>
      </c>
      <c r="L661" s="18"/>
      <c r="M661" s="155"/>
      <c r="N661" s="89">
        <f t="shared" ref="N661" si="925">SUM(O661:R661)</f>
        <v>122</v>
      </c>
      <c r="O661" s="18"/>
      <c r="P661" s="18">
        <v>122</v>
      </c>
      <c r="Q661" s="18"/>
      <c r="R661" s="154"/>
      <c r="S661" s="131">
        <f t="shared" si="881"/>
        <v>1</v>
      </c>
      <c r="T661" s="126" t="str">
        <f t="shared" si="882"/>
        <v xml:space="preserve"> </v>
      </c>
      <c r="U661" s="126">
        <f t="shared" si="883"/>
        <v>1</v>
      </c>
      <c r="V661" s="126" t="str">
        <f t="shared" si="884"/>
        <v xml:space="preserve"> </v>
      </c>
      <c r="W661" s="135" t="str">
        <f t="shared" si="885"/>
        <v xml:space="preserve"> </v>
      </c>
      <c r="X661" s="115">
        <v>2</v>
      </c>
    </row>
    <row r="662" spans="1:24" s="10" customFormat="1" ht="47.25" customHeight="1" x14ac:dyDescent="0.2">
      <c r="A662" s="92">
        <v>1095</v>
      </c>
      <c r="B662" s="9">
        <v>31001</v>
      </c>
      <c r="C662" s="65" t="s">
        <v>67</v>
      </c>
      <c r="D662" s="89">
        <f>SUM(E662:H662)</f>
        <v>2660</v>
      </c>
      <c r="E662" s="18"/>
      <c r="F662" s="18"/>
      <c r="G662" s="18"/>
      <c r="H662" s="154">
        <v>2660</v>
      </c>
      <c r="I662" s="153">
        <f>SUM(J662:M662)</f>
        <v>0</v>
      </c>
      <c r="J662" s="18"/>
      <c r="K662" s="18"/>
      <c r="L662" s="18"/>
      <c r="M662" s="155"/>
      <c r="N662" s="89">
        <f>SUM(O662:R662)</f>
        <v>0</v>
      </c>
      <c r="O662" s="18"/>
      <c r="P662" s="18"/>
      <c r="Q662" s="18"/>
      <c r="R662" s="154"/>
      <c r="S662" s="131" t="str">
        <f t="shared" si="881"/>
        <v xml:space="preserve"> </v>
      </c>
      <c r="T662" s="126" t="str">
        <f t="shared" si="882"/>
        <v xml:space="preserve"> </v>
      </c>
      <c r="U662" s="126" t="str">
        <f t="shared" si="883"/>
        <v xml:space="preserve"> </v>
      </c>
      <c r="V662" s="126" t="str">
        <f t="shared" si="884"/>
        <v xml:space="preserve"> </v>
      </c>
      <c r="W662" s="135" t="str">
        <f t="shared" si="885"/>
        <v xml:space="preserve"> </v>
      </c>
      <c r="X662" s="115">
        <v>2</v>
      </c>
    </row>
    <row r="663" spans="1:24" s="10" customFormat="1" ht="47.25" customHeight="1" x14ac:dyDescent="0.2">
      <c r="A663" s="92">
        <v>1158</v>
      </c>
      <c r="B663" s="9">
        <v>31001</v>
      </c>
      <c r="C663" s="65" t="s">
        <v>202</v>
      </c>
      <c r="D663" s="89">
        <f>SUM(E663:H663)</f>
        <v>0</v>
      </c>
      <c r="E663" s="18"/>
      <c r="F663" s="18"/>
      <c r="G663" s="18"/>
      <c r="H663" s="154"/>
      <c r="I663" s="153">
        <f>SUM(J663:M663)</f>
        <v>191861.6</v>
      </c>
      <c r="J663" s="18"/>
      <c r="K663" s="18"/>
      <c r="L663" s="18"/>
      <c r="M663" s="155">
        <v>191861.6</v>
      </c>
      <c r="N663" s="89">
        <f>SUM(O663:R663)</f>
        <v>162217.14000000001</v>
      </c>
      <c r="O663" s="18"/>
      <c r="P663" s="18"/>
      <c r="Q663" s="18"/>
      <c r="R663" s="154">
        <v>162217.14000000001</v>
      </c>
      <c r="S663" s="131">
        <f t="shared" si="881"/>
        <v>0.84549039515984448</v>
      </c>
      <c r="T663" s="126" t="str">
        <f t="shared" si="882"/>
        <v xml:space="preserve"> </v>
      </c>
      <c r="U663" s="126" t="str">
        <f t="shared" si="883"/>
        <v xml:space="preserve"> </v>
      </c>
      <c r="V663" s="126" t="str">
        <f t="shared" si="884"/>
        <v xml:space="preserve"> </v>
      </c>
      <c r="W663" s="135">
        <f t="shared" si="885"/>
        <v>0.84549039515984448</v>
      </c>
      <c r="X663" s="115">
        <v>2</v>
      </c>
    </row>
    <row r="664" spans="1:24" s="10" customFormat="1" ht="56.25" customHeight="1" x14ac:dyDescent="0.2">
      <c r="A664" s="92">
        <v>1158</v>
      </c>
      <c r="B664" s="9">
        <v>31002</v>
      </c>
      <c r="C664" s="65" t="s">
        <v>203</v>
      </c>
      <c r="D664" s="89">
        <f>SUM(E664:H664)</f>
        <v>0</v>
      </c>
      <c r="E664" s="18"/>
      <c r="F664" s="18"/>
      <c r="G664" s="18"/>
      <c r="H664" s="154"/>
      <c r="I664" s="153">
        <f>SUM(J664:M664)</f>
        <v>30900</v>
      </c>
      <c r="J664" s="18"/>
      <c r="K664" s="18"/>
      <c r="L664" s="18">
        <v>30900</v>
      </c>
      <c r="M664" s="155"/>
      <c r="N664" s="89">
        <f>SUM(O664:R664)</f>
        <v>0</v>
      </c>
      <c r="O664" s="18"/>
      <c r="P664" s="18"/>
      <c r="Q664" s="18"/>
      <c r="R664" s="154"/>
      <c r="S664" s="131">
        <f t="shared" si="881"/>
        <v>0</v>
      </c>
      <c r="T664" s="126" t="str">
        <f t="shared" si="882"/>
        <v xml:space="preserve"> </v>
      </c>
      <c r="U664" s="126" t="str">
        <f t="shared" si="883"/>
        <v xml:space="preserve"> </v>
      </c>
      <c r="V664" s="126">
        <f t="shared" si="884"/>
        <v>0</v>
      </c>
      <c r="W664" s="135" t="str">
        <f t="shared" si="885"/>
        <v xml:space="preserve"> </v>
      </c>
      <c r="X664" s="115">
        <v>2</v>
      </c>
    </row>
    <row r="665" spans="1:24" s="10" customFormat="1" ht="73.5" customHeight="1" x14ac:dyDescent="0.2">
      <c r="A665" s="95">
        <v>1175</v>
      </c>
      <c r="B665" s="13">
        <v>31001</v>
      </c>
      <c r="C665" s="69" t="s">
        <v>109</v>
      </c>
      <c r="D665" s="89">
        <f t="shared" ref="D665:D666" si="926">SUM(E665:H665)</f>
        <v>515041.7</v>
      </c>
      <c r="E665" s="18"/>
      <c r="F665" s="18"/>
      <c r="G665" s="18"/>
      <c r="H665" s="154">
        <v>515041.7</v>
      </c>
      <c r="I665" s="153">
        <f t="shared" ref="I665:I666" si="927">SUM(J665:M665)</f>
        <v>322764.7</v>
      </c>
      <c r="J665" s="18"/>
      <c r="K665" s="18"/>
      <c r="L665" s="18"/>
      <c r="M665" s="155">
        <v>322764.7</v>
      </c>
      <c r="N665" s="89">
        <f t="shared" ref="N665:N666" si="928">SUM(O665:R665)</f>
        <v>236364.1</v>
      </c>
      <c r="O665" s="18"/>
      <c r="P665" s="18"/>
      <c r="Q665" s="18"/>
      <c r="R665" s="154">
        <v>236364.1</v>
      </c>
      <c r="S665" s="131">
        <f t="shared" si="881"/>
        <v>0.73231087538383222</v>
      </c>
      <c r="T665" s="126" t="str">
        <f t="shared" si="882"/>
        <v xml:space="preserve"> </v>
      </c>
      <c r="U665" s="126" t="str">
        <f t="shared" si="883"/>
        <v xml:space="preserve"> </v>
      </c>
      <c r="V665" s="126" t="str">
        <f t="shared" si="884"/>
        <v xml:space="preserve"> </v>
      </c>
      <c r="W665" s="135">
        <f t="shared" si="885"/>
        <v>0.73231087538383222</v>
      </c>
      <c r="X665" s="115">
        <v>2</v>
      </c>
    </row>
    <row r="666" spans="1:24" s="10" customFormat="1" ht="47.25" customHeight="1" x14ac:dyDescent="0.2">
      <c r="A666" s="95">
        <v>1175</v>
      </c>
      <c r="B666" s="13">
        <v>31002</v>
      </c>
      <c r="C666" s="69" t="s">
        <v>203</v>
      </c>
      <c r="D666" s="89">
        <f t="shared" si="926"/>
        <v>0</v>
      </c>
      <c r="E666" s="18"/>
      <c r="F666" s="18"/>
      <c r="G666" s="18"/>
      <c r="H666" s="154"/>
      <c r="I666" s="153">
        <f t="shared" si="927"/>
        <v>170</v>
      </c>
      <c r="J666" s="18"/>
      <c r="K666" s="18">
        <v>170</v>
      </c>
      <c r="L666" s="18"/>
      <c r="M666" s="155"/>
      <c r="N666" s="89">
        <f t="shared" si="928"/>
        <v>170</v>
      </c>
      <c r="O666" s="18"/>
      <c r="P666" s="18">
        <v>170</v>
      </c>
      <c r="Q666" s="18"/>
      <c r="R666" s="154"/>
      <c r="S666" s="131">
        <f t="shared" si="881"/>
        <v>1</v>
      </c>
      <c r="T666" s="126" t="str">
        <f t="shared" si="882"/>
        <v xml:space="preserve"> </v>
      </c>
      <c r="U666" s="126">
        <f t="shared" si="883"/>
        <v>1</v>
      </c>
      <c r="V666" s="126" t="str">
        <f t="shared" si="884"/>
        <v xml:space="preserve"> </v>
      </c>
      <c r="W666" s="135" t="str">
        <f t="shared" si="885"/>
        <v xml:space="preserve"> </v>
      </c>
      <c r="X666" s="115">
        <v>2</v>
      </c>
    </row>
    <row r="667" spans="1:24" s="10" customFormat="1" x14ac:dyDescent="0.2">
      <c r="A667" s="92"/>
      <c r="B667" s="9"/>
      <c r="C667" s="65"/>
      <c r="D667" s="89"/>
      <c r="E667" s="18"/>
      <c r="F667" s="18"/>
      <c r="G667" s="18"/>
      <c r="H667" s="154"/>
      <c r="I667" s="153"/>
      <c r="J667" s="18"/>
      <c r="K667" s="18"/>
      <c r="L667" s="18"/>
      <c r="M667" s="155"/>
      <c r="N667" s="89"/>
      <c r="O667" s="18"/>
      <c r="P667" s="18"/>
      <c r="Q667" s="18"/>
      <c r="R667" s="154"/>
      <c r="S667" s="131" t="str">
        <f t="shared" si="881"/>
        <v xml:space="preserve"> </v>
      </c>
      <c r="T667" s="126" t="str">
        <f t="shared" si="882"/>
        <v xml:space="preserve"> </v>
      </c>
      <c r="U667" s="126" t="str">
        <f t="shared" si="883"/>
        <v xml:space="preserve"> </v>
      </c>
      <c r="V667" s="126" t="str">
        <f t="shared" si="884"/>
        <v xml:space="preserve"> </v>
      </c>
      <c r="W667" s="135" t="str">
        <f t="shared" si="885"/>
        <v xml:space="preserve"> </v>
      </c>
      <c r="X667" s="115"/>
    </row>
    <row r="668" spans="1:24" s="10" customFormat="1" ht="40.5" x14ac:dyDescent="0.2">
      <c r="A668" s="95"/>
      <c r="B668" s="15"/>
      <c r="C668" s="68" t="s">
        <v>106</v>
      </c>
      <c r="D668" s="89">
        <f>D670</f>
        <v>1400</v>
      </c>
      <c r="E668" s="21">
        <f t="shared" ref="E668:H668" si="929">E670</f>
        <v>0</v>
      </c>
      <c r="F668" s="21">
        <f t="shared" si="929"/>
        <v>0</v>
      </c>
      <c r="G668" s="21">
        <f t="shared" si="929"/>
        <v>0</v>
      </c>
      <c r="H668" s="159">
        <f t="shared" si="929"/>
        <v>1400</v>
      </c>
      <c r="I668" s="153">
        <f>I670</f>
        <v>1388.8</v>
      </c>
      <c r="J668" s="21">
        <f t="shared" ref="J668:M668" si="930">J670</f>
        <v>0</v>
      </c>
      <c r="K668" s="21">
        <f t="shared" si="930"/>
        <v>0</v>
      </c>
      <c r="L668" s="21">
        <f t="shared" si="930"/>
        <v>0</v>
      </c>
      <c r="M668" s="160">
        <f t="shared" si="930"/>
        <v>1388.8</v>
      </c>
      <c r="N668" s="89">
        <f>N670</f>
        <v>1388.77</v>
      </c>
      <c r="O668" s="21">
        <f t="shared" ref="O668:R668" si="931">O670</f>
        <v>0</v>
      </c>
      <c r="P668" s="21">
        <f t="shared" si="931"/>
        <v>0</v>
      </c>
      <c r="Q668" s="21">
        <f t="shared" si="931"/>
        <v>0</v>
      </c>
      <c r="R668" s="159">
        <f t="shared" si="931"/>
        <v>1388.77</v>
      </c>
      <c r="S668" s="131">
        <f t="shared" si="881"/>
        <v>0.99997839861751159</v>
      </c>
      <c r="T668" s="126" t="str">
        <f t="shared" si="882"/>
        <v xml:space="preserve"> </v>
      </c>
      <c r="U668" s="126" t="str">
        <f t="shared" si="883"/>
        <v xml:space="preserve"> </v>
      </c>
      <c r="V668" s="126" t="str">
        <f t="shared" si="884"/>
        <v xml:space="preserve"> </v>
      </c>
      <c r="W668" s="135">
        <f t="shared" si="885"/>
        <v>0.99997839861751159</v>
      </c>
      <c r="X668" s="115">
        <v>1</v>
      </c>
    </row>
    <row r="669" spans="1:24" x14ac:dyDescent="0.2">
      <c r="A669" s="100"/>
      <c r="B669" s="14"/>
      <c r="C669" s="79" t="s">
        <v>14</v>
      </c>
      <c r="D669" s="90"/>
      <c r="E669" s="60"/>
      <c r="F669" s="60"/>
      <c r="G669" s="60"/>
      <c r="H669" s="190"/>
      <c r="I669" s="157"/>
      <c r="J669" s="60"/>
      <c r="K669" s="60"/>
      <c r="L669" s="60"/>
      <c r="M669" s="189"/>
      <c r="N669" s="90"/>
      <c r="O669" s="60"/>
      <c r="P669" s="60"/>
      <c r="Q669" s="60"/>
      <c r="R669" s="190"/>
      <c r="S669" s="132" t="str">
        <f t="shared" si="881"/>
        <v xml:space="preserve"> </v>
      </c>
      <c r="T669" s="127" t="str">
        <f t="shared" si="882"/>
        <v xml:space="preserve"> </v>
      </c>
      <c r="U669" s="127" t="str">
        <f t="shared" si="883"/>
        <v xml:space="preserve"> </v>
      </c>
      <c r="V669" s="127" t="str">
        <f t="shared" si="884"/>
        <v xml:space="preserve"> </v>
      </c>
      <c r="W669" s="136" t="str">
        <f t="shared" si="885"/>
        <v xml:space="preserve"> </v>
      </c>
      <c r="X669" s="114"/>
    </row>
    <row r="670" spans="1:24" s="10" customFormat="1" ht="66" customHeight="1" x14ac:dyDescent="0.2">
      <c r="A670" s="95">
        <v>1042</v>
      </c>
      <c r="B670" s="13">
        <v>31001</v>
      </c>
      <c r="C670" s="69" t="s">
        <v>107</v>
      </c>
      <c r="D670" s="89">
        <f t="shared" ref="D670" si="932">SUM(E670:H670)</f>
        <v>1400</v>
      </c>
      <c r="E670" s="21"/>
      <c r="F670" s="21"/>
      <c r="G670" s="21"/>
      <c r="H670" s="159">
        <v>1400</v>
      </c>
      <c r="I670" s="153">
        <f t="shared" ref="I670" si="933">SUM(J670:M670)</f>
        <v>1388.8</v>
      </c>
      <c r="J670" s="21"/>
      <c r="K670" s="21"/>
      <c r="L670" s="21"/>
      <c r="M670" s="160">
        <v>1388.8</v>
      </c>
      <c r="N670" s="89">
        <f t="shared" ref="N670" si="934">SUM(O670:R670)</f>
        <v>1388.77</v>
      </c>
      <c r="O670" s="21"/>
      <c r="P670" s="21"/>
      <c r="Q670" s="21"/>
      <c r="R670" s="159">
        <v>1388.77</v>
      </c>
      <c r="S670" s="131">
        <f t="shared" si="881"/>
        <v>0.99997839861751159</v>
      </c>
      <c r="T670" s="126" t="str">
        <f t="shared" si="882"/>
        <v xml:space="preserve"> </v>
      </c>
      <c r="U670" s="126" t="str">
        <f t="shared" si="883"/>
        <v xml:space="preserve"> </v>
      </c>
      <c r="V670" s="126" t="str">
        <f t="shared" si="884"/>
        <v xml:space="preserve"> </v>
      </c>
      <c r="W670" s="135">
        <f t="shared" si="885"/>
        <v>0.99997839861751159</v>
      </c>
      <c r="X670" s="115">
        <v>2</v>
      </c>
    </row>
    <row r="671" spans="1:24" x14ac:dyDescent="0.2">
      <c r="A671" s="93"/>
      <c r="B671" s="6"/>
      <c r="C671" s="67"/>
      <c r="D671" s="90"/>
      <c r="E671" s="26"/>
      <c r="F671" s="26"/>
      <c r="G671" s="26"/>
      <c r="H671" s="156"/>
      <c r="I671" s="157"/>
      <c r="J671" s="26"/>
      <c r="K671" s="26"/>
      <c r="L671" s="26"/>
      <c r="M671" s="158"/>
      <c r="N671" s="90"/>
      <c r="O671" s="26"/>
      <c r="P671" s="26"/>
      <c r="Q671" s="26"/>
      <c r="R671" s="156"/>
      <c r="S671" s="132" t="str">
        <f t="shared" si="881"/>
        <v xml:space="preserve"> </v>
      </c>
      <c r="T671" s="127" t="str">
        <f t="shared" si="882"/>
        <v xml:space="preserve"> </v>
      </c>
      <c r="U671" s="127" t="str">
        <f t="shared" si="883"/>
        <v xml:space="preserve"> </v>
      </c>
      <c r="V671" s="127" t="str">
        <f t="shared" si="884"/>
        <v xml:space="preserve"> </v>
      </c>
      <c r="W671" s="136" t="str">
        <f t="shared" si="885"/>
        <v xml:space="preserve"> </v>
      </c>
      <c r="X671" s="114"/>
    </row>
    <row r="672" spans="1:24" s="48" customFormat="1" ht="24.75" customHeight="1" x14ac:dyDescent="0.2">
      <c r="A672" s="92"/>
      <c r="B672" s="7"/>
      <c r="C672" s="63" t="s">
        <v>69</v>
      </c>
      <c r="D672" s="89">
        <f>D674</f>
        <v>31210</v>
      </c>
      <c r="E672" s="18">
        <f t="shared" ref="E672:H672" si="935">E674</f>
        <v>0</v>
      </c>
      <c r="F672" s="18">
        <f t="shared" si="935"/>
        <v>0</v>
      </c>
      <c r="G672" s="18">
        <f t="shared" si="935"/>
        <v>0</v>
      </c>
      <c r="H672" s="154">
        <f t="shared" si="935"/>
        <v>31210</v>
      </c>
      <c r="I672" s="153">
        <f>I674</f>
        <v>23538</v>
      </c>
      <c r="J672" s="18">
        <f t="shared" ref="J672:M672" si="936">J674</f>
        <v>0</v>
      </c>
      <c r="K672" s="18">
        <f t="shared" si="936"/>
        <v>0</v>
      </c>
      <c r="L672" s="18">
        <f t="shared" si="936"/>
        <v>0</v>
      </c>
      <c r="M672" s="155">
        <f t="shared" si="936"/>
        <v>23538</v>
      </c>
      <c r="N672" s="89">
        <f>N674</f>
        <v>23422.83</v>
      </c>
      <c r="O672" s="18">
        <f t="shared" ref="O672:R672" si="937">O674</f>
        <v>0</v>
      </c>
      <c r="P672" s="18">
        <f t="shared" si="937"/>
        <v>0</v>
      </c>
      <c r="Q672" s="18">
        <f t="shared" si="937"/>
        <v>0</v>
      </c>
      <c r="R672" s="154">
        <f t="shared" si="937"/>
        <v>23422.83</v>
      </c>
      <c r="S672" s="131">
        <f t="shared" si="881"/>
        <v>0.99510706092276324</v>
      </c>
      <c r="T672" s="126" t="str">
        <f t="shared" si="882"/>
        <v xml:space="preserve"> </v>
      </c>
      <c r="U672" s="126" t="str">
        <f t="shared" si="883"/>
        <v xml:space="preserve"> </v>
      </c>
      <c r="V672" s="126" t="str">
        <f t="shared" si="884"/>
        <v xml:space="preserve"> </v>
      </c>
      <c r="W672" s="135">
        <f t="shared" si="885"/>
        <v>0.99510706092276324</v>
      </c>
      <c r="X672" s="115">
        <v>1</v>
      </c>
    </row>
    <row r="673" spans="1:24" s="8" customFormat="1" x14ac:dyDescent="0.2">
      <c r="A673" s="93"/>
      <c r="B673" s="6"/>
      <c r="C673" s="64" t="s">
        <v>14</v>
      </c>
      <c r="D673" s="90"/>
      <c r="E673" s="26"/>
      <c r="F673" s="26"/>
      <c r="G673" s="26"/>
      <c r="H673" s="156"/>
      <c r="I673" s="157"/>
      <c r="J673" s="26"/>
      <c r="K673" s="26"/>
      <c r="L673" s="26"/>
      <c r="M673" s="158"/>
      <c r="N673" s="90"/>
      <c r="O673" s="26"/>
      <c r="P673" s="26"/>
      <c r="Q673" s="26"/>
      <c r="R673" s="156"/>
      <c r="S673" s="132" t="str">
        <f t="shared" si="881"/>
        <v xml:space="preserve"> </v>
      </c>
      <c r="T673" s="127" t="str">
        <f t="shared" si="882"/>
        <v xml:space="preserve"> </v>
      </c>
      <c r="U673" s="127" t="str">
        <f t="shared" si="883"/>
        <v xml:space="preserve"> </v>
      </c>
      <c r="V673" s="127" t="str">
        <f t="shared" si="884"/>
        <v xml:space="preserve"> </v>
      </c>
      <c r="W673" s="136" t="str">
        <f t="shared" si="885"/>
        <v xml:space="preserve"> </v>
      </c>
      <c r="X673" s="114"/>
    </row>
    <row r="674" spans="1:24" s="10" customFormat="1" ht="53.25" customHeight="1" x14ac:dyDescent="0.2">
      <c r="A674" s="92">
        <v>1161</v>
      </c>
      <c r="B674" s="9">
        <v>31001</v>
      </c>
      <c r="C674" s="65" t="s">
        <v>70</v>
      </c>
      <c r="D674" s="89">
        <f t="shared" ref="D674" si="938">SUM(E674:H674)</f>
        <v>31210</v>
      </c>
      <c r="E674" s="18"/>
      <c r="F674" s="18"/>
      <c r="G674" s="18"/>
      <c r="H674" s="154">
        <v>31210</v>
      </c>
      <c r="I674" s="153">
        <f t="shared" ref="I674" si="939">SUM(J674:M674)</f>
        <v>23538</v>
      </c>
      <c r="J674" s="18"/>
      <c r="K674" s="18"/>
      <c r="L674" s="18"/>
      <c r="M674" s="155">
        <v>23538</v>
      </c>
      <c r="N674" s="89">
        <f t="shared" ref="N674" si="940">SUM(O674:R674)</f>
        <v>23422.83</v>
      </c>
      <c r="O674" s="18"/>
      <c r="P674" s="18"/>
      <c r="Q674" s="18"/>
      <c r="R674" s="154">
        <v>23422.83</v>
      </c>
      <c r="S674" s="131">
        <f t="shared" si="881"/>
        <v>0.99510706092276324</v>
      </c>
      <c r="T674" s="126" t="str">
        <f t="shared" si="882"/>
        <v xml:space="preserve"> </v>
      </c>
      <c r="U674" s="126" t="str">
        <f t="shared" si="883"/>
        <v xml:space="preserve"> </v>
      </c>
      <c r="V674" s="126" t="str">
        <f t="shared" si="884"/>
        <v xml:space="preserve"> </v>
      </c>
      <c r="W674" s="135">
        <f t="shared" si="885"/>
        <v>0.99510706092276324</v>
      </c>
      <c r="X674" s="115">
        <v>2</v>
      </c>
    </row>
    <row r="675" spans="1:24" x14ac:dyDescent="0.2">
      <c r="A675" s="93"/>
      <c r="B675" s="6"/>
      <c r="C675" s="67"/>
      <c r="D675" s="90"/>
      <c r="E675" s="26"/>
      <c r="F675" s="26"/>
      <c r="G675" s="26"/>
      <c r="H675" s="156"/>
      <c r="I675" s="157"/>
      <c r="J675" s="26"/>
      <c r="K675" s="26"/>
      <c r="L675" s="26"/>
      <c r="M675" s="158"/>
      <c r="N675" s="90"/>
      <c r="O675" s="26"/>
      <c r="P675" s="26"/>
      <c r="Q675" s="26"/>
      <c r="R675" s="156"/>
      <c r="S675" s="132" t="str">
        <f t="shared" si="881"/>
        <v xml:space="preserve"> </v>
      </c>
      <c r="T675" s="127" t="str">
        <f t="shared" si="882"/>
        <v xml:space="preserve"> </v>
      </c>
      <c r="U675" s="127" t="str">
        <f t="shared" si="883"/>
        <v xml:space="preserve"> </v>
      </c>
      <c r="V675" s="127" t="str">
        <f t="shared" si="884"/>
        <v xml:space="preserve"> </v>
      </c>
      <c r="W675" s="136" t="str">
        <f t="shared" si="885"/>
        <v xml:space="preserve"> </v>
      </c>
      <c r="X675" s="114"/>
    </row>
    <row r="676" spans="1:24" s="48" customFormat="1" ht="48" customHeight="1" x14ac:dyDescent="0.2">
      <c r="A676" s="92"/>
      <c r="B676" s="7"/>
      <c r="C676" s="63" t="s">
        <v>71</v>
      </c>
      <c r="D676" s="89">
        <f>SUM(D678:D679)</f>
        <v>3474.8</v>
      </c>
      <c r="E676" s="21">
        <f t="shared" ref="E676:R676" si="941">SUM(E678:E679)</f>
        <v>0</v>
      </c>
      <c r="F676" s="21">
        <f t="shared" si="941"/>
        <v>0</v>
      </c>
      <c r="G676" s="21">
        <f t="shared" si="941"/>
        <v>0</v>
      </c>
      <c r="H676" s="159">
        <f t="shared" si="941"/>
        <v>3474.8</v>
      </c>
      <c r="I676" s="153">
        <f t="shared" si="941"/>
        <v>3663.9</v>
      </c>
      <c r="J676" s="21">
        <f t="shared" si="941"/>
        <v>0</v>
      </c>
      <c r="K676" s="21">
        <f t="shared" si="941"/>
        <v>0</v>
      </c>
      <c r="L676" s="21">
        <f t="shared" si="941"/>
        <v>0</v>
      </c>
      <c r="M676" s="160">
        <f t="shared" si="941"/>
        <v>3663.9</v>
      </c>
      <c r="N676" s="89">
        <f t="shared" si="941"/>
        <v>3599.53</v>
      </c>
      <c r="O676" s="21">
        <f t="shared" si="941"/>
        <v>0</v>
      </c>
      <c r="P676" s="21">
        <f t="shared" si="941"/>
        <v>0</v>
      </c>
      <c r="Q676" s="21">
        <f t="shared" si="941"/>
        <v>0</v>
      </c>
      <c r="R676" s="159">
        <f t="shared" si="941"/>
        <v>3599.53</v>
      </c>
      <c r="S676" s="131">
        <f t="shared" si="881"/>
        <v>0.98243128906356614</v>
      </c>
      <c r="T676" s="126" t="str">
        <f t="shared" si="882"/>
        <v xml:space="preserve"> </v>
      </c>
      <c r="U676" s="126" t="str">
        <f t="shared" si="883"/>
        <v xml:space="preserve"> </v>
      </c>
      <c r="V676" s="126" t="str">
        <f t="shared" si="884"/>
        <v xml:space="preserve"> </v>
      </c>
      <c r="W676" s="135">
        <f t="shared" si="885"/>
        <v>0.98243128906356614</v>
      </c>
      <c r="X676" s="115">
        <v>1</v>
      </c>
    </row>
    <row r="677" spans="1:24" s="8" customFormat="1" x14ac:dyDescent="0.2">
      <c r="A677" s="93"/>
      <c r="B677" s="6"/>
      <c r="C677" s="64" t="s">
        <v>14</v>
      </c>
      <c r="D677" s="90"/>
      <c r="E677" s="26"/>
      <c r="F677" s="26"/>
      <c r="G677" s="26"/>
      <c r="H677" s="156"/>
      <c r="I677" s="157"/>
      <c r="J677" s="26"/>
      <c r="K677" s="26"/>
      <c r="L677" s="26"/>
      <c r="M677" s="158"/>
      <c r="N677" s="90"/>
      <c r="O677" s="26"/>
      <c r="P677" s="26"/>
      <c r="Q677" s="26"/>
      <c r="R677" s="156"/>
      <c r="S677" s="132" t="str">
        <f t="shared" si="881"/>
        <v xml:space="preserve"> </v>
      </c>
      <c r="T677" s="127" t="str">
        <f t="shared" si="882"/>
        <v xml:space="preserve"> </v>
      </c>
      <c r="U677" s="127" t="str">
        <f t="shared" si="883"/>
        <v xml:space="preserve"> </v>
      </c>
      <c r="V677" s="127" t="str">
        <f t="shared" si="884"/>
        <v xml:space="preserve"> </v>
      </c>
      <c r="W677" s="136" t="str">
        <f t="shared" si="885"/>
        <v xml:space="preserve"> </v>
      </c>
      <c r="X677" s="114"/>
    </row>
    <row r="678" spans="1:24" s="10" customFormat="1" ht="70.5" customHeight="1" x14ac:dyDescent="0.2">
      <c r="A678" s="92">
        <v>1060</v>
      </c>
      <c r="B678" s="9">
        <v>31001</v>
      </c>
      <c r="C678" s="65" t="s">
        <v>101</v>
      </c>
      <c r="D678" s="89">
        <f t="shared" ref="D678" si="942">SUM(E678:H678)</f>
        <v>3474.8</v>
      </c>
      <c r="E678" s="18"/>
      <c r="F678" s="18"/>
      <c r="G678" s="18"/>
      <c r="H678" s="154">
        <v>3474.8</v>
      </c>
      <c r="I678" s="153">
        <f t="shared" ref="I678" si="943">SUM(J678:M678)</f>
        <v>3236.9</v>
      </c>
      <c r="J678" s="18"/>
      <c r="K678" s="18"/>
      <c r="L678" s="18"/>
      <c r="M678" s="155">
        <v>3236.9</v>
      </c>
      <c r="N678" s="89">
        <f t="shared" ref="N678" si="944">SUM(O678:R678)</f>
        <v>3229.53</v>
      </c>
      <c r="O678" s="18"/>
      <c r="P678" s="18"/>
      <c r="Q678" s="18"/>
      <c r="R678" s="154">
        <v>3229.53</v>
      </c>
      <c r="S678" s="131">
        <f t="shared" si="881"/>
        <v>0.9977231301553956</v>
      </c>
      <c r="T678" s="126" t="str">
        <f t="shared" si="882"/>
        <v xml:space="preserve"> </v>
      </c>
      <c r="U678" s="126" t="str">
        <f t="shared" si="883"/>
        <v xml:space="preserve"> </v>
      </c>
      <c r="V678" s="126" t="str">
        <f t="shared" si="884"/>
        <v xml:space="preserve"> </v>
      </c>
      <c r="W678" s="135">
        <f t="shared" si="885"/>
        <v>0.9977231301553956</v>
      </c>
      <c r="X678" s="115">
        <v>2</v>
      </c>
    </row>
    <row r="679" spans="1:24" s="10" customFormat="1" ht="58.5" customHeight="1" x14ac:dyDescent="0.2">
      <c r="A679" s="92">
        <v>9016</v>
      </c>
      <c r="B679" s="9">
        <v>31002</v>
      </c>
      <c r="C679" s="65" t="s">
        <v>204</v>
      </c>
      <c r="D679" s="89">
        <f t="shared" ref="D679" si="945">SUM(E679:H679)</f>
        <v>0</v>
      </c>
      <c r="E679" s="18"/>
      <c r="F679" s="18"/>
      <c r="G679" s="18"/>
      <c r="H679" s="154"/>
      <c r="I679" s="153">
        <f t="shared" ref="I679" si="946">SUM(J679:M679)</f>
        <v>427</v>
      </c>
      <c r="J679" s="18"/>
      <c r="K679" s="18"/>
      <c r="L679" s="18"/>
      <c r="M679" s="155">
        <v>427</v>
      </c>
      <c r="N679" s="89">
        <f t="shared" ref="N679" si="947">SUM(O679:R679)</f>
        <v>370</v>
      </c>
      <c r="O679" s="18"/>
      <c r="P679" s="18"/>
      <c r="Q679" s="18"/>
      <c r="R679" s="154">
        <v>370</v>
      </c>
      <c r="S679" s="131">
        <f t="shared" si="881"/>
        <v>0.86651053864168615</v>
      </c>
      <c r="T679" s="126" t="str">
        <f t="shared" si="882"/>
        <v xml:space="preserve"> </v>
      </c>
      <c r="U679" s="126" t="str">
        <f t="shared" si="883"/>
        <v xml:space="preserve"> </v>
      </c>
      <c r="V679" s="126" t="str">
        <f t="shared" si="884"/>
        <v xml:space="preserve"> </v>
      </c>
      <c r="W679" s="135">
        <f t="shared" si="885"/>
        <v>0.86651053864168615</v>
      </c>
      <c r="X679" s="115">
        <v>2</v>
      </c>
    </row>
    <row r="680" spans="1:24" x14ac:dyDescent="0.2">
      <c r="A680" s="93"/>
      <c r="B680" s="6"/>
      <c r="C680" s="67"/>
      <c r="D680" s="90"/>
      <c r="E680" s="26"/>
      <c r="F680" s="26"/>
      <c r="G680" s="26"/>
      <c r="H680" s="156"/>
      <c r="I680" s="157"/>
      <c r="J680" s="26"/>
      <c r="K680" s="26"/>
      <c r="L680" s="26"/>
      <c r="M680" s="158"/>
      <c r="N680" s="90"/>
      <c r="O680" s="26"/>
      <c r="P680" s="26"/>
      <c r="Q680" s="26"/>
      <c r="R680" s="156"/>
      <c r="S680" s="132" t="str">
        <f t="shared" si="881"/>
        <v xml:space="preserve"> </v>
      </c>
      <c r="T680" s="127" t="str">
        <f t="shared" si="882"/>
        <v xml:space="preserve"> </v>
      </c>
      <c r="U680" s="127" t="str">
        <f t="shared" si="883"/>
        <v xml:space="preserve"> </v>
      </c>
      <c r="V680" s="127" t="str">
        <f t="shared" si="884"/>
        <v xml:space="preserve"> </v>
      </c>
      <c r="W680" s="136" t="str">
        <f t="shared" si="885"/>
        <v xml:space="preserve"> </v>
      </c>
      <c r="X680" s="114"/>
    </row>
    <row r="681" spans="1:24" s="10" customFormat="1" ht="50.25" customHeight="1" x14ac:dyDescent="0.2">
      <c r="A681" s="92"/>
      <c r="B681" s="7"/>
      <c r="C681" s="63" t="s">
        <v>206</v>
      </c>
      <c r="D681" s="231">
        <f>SUM(D683)</f>
        <v>0</v>
      </c>
      <c r="E681" s="232">
        <f t="shared" ref="E681:R681" si="948">SUM(E683)</f>
        <v>0</v>
      </c>
      <c r="F681" s="232">
        <f t="shared" si="948"/>
        <v>0</v>
      </c>
      <c r="G681" s="232">
        <f t="shared" si="948"/>
        <v>0</v>
      </c>
      <c r="H681" s="233">
        <f t="shared" si="948"/>
        <v>0</v>
      </c>
      <c r="I681" s="234">
        <f t="shared" si="948"/>
        <v>300</v>
      </c>
      <c r="J681" s="232">
        <f t="shared" si="948"/>
        <v>0</v>
      </c>
      <c r="K681" s="232">
        <f t="shared" si="948"/>
        <v>0</v>
      </c>
      <c r="L681" s="232">
        <f t="shared" si="948"/>
        <v>0</v>
      </c>
      <c r="M681" s="235">
        <f t="shared" si="948"/>
        <v>300</v>
      </c>
      <c r="N681" s="231">
        <f t="shared" si="948"/>
        <v>300</v>
      </c>
      <c r="O681" s="232">
        <f t="shared" si="948"/>
        <v>0</v>
      </c>
      <c r="P681" s="232">
        <f t="shared" si="948"/>
        <v>0</v>
      </c>
      <c r="Q681" s="232">
        <f t="shared" si="948"/>
        <v>0</v>
      </c>
      <c r="R681" s="233">
        <f t="shared" si="948"/>
        <v>300</v>
      </c>
      <c r="S681" s="131">
        <f t="shared" si="881"/>
        <v>1</v>
      </c>
      <c r="T681" s="126" t="str">
        <f t="shared" si="882"/>
        <v xml:space="preserve"> </v>
      </c>
      <c r="U681" s="126" t="str">
        <f t="shared" si="883"/>
        <v xml:space="preserve"> </v>
      </c>
      <c r="V681" s="126" t="str">
        <f t="shared" si="884"/>
        <v xml:space="preserve"> </v>
      </c>
      <c r="W681" s="135">
        <f t="shared" si="885"/>
        <v>1</v>
      </c>
      <c r="X681" s="115">
        <v>1</v>
      </c>
    </row>
    <row r="682" spans="1:24" x14ac:dyDescent="0.2">
      <c r="A682" s="93"/>
      <c r="B682" s="6"/>
      <c r="C682" s="64" t="s">
        <v>14</v>
      </c>
      <c r="D682" s="90"/>
      <c r="E682" s="26"/>
      <c r="F682" s="26"/>
      <c r="G682" s="26"/>
      <c r="H682" s="156"/>
      <c r="I682" s="157"/>
      <c r="J682" s="26"/>
      <c r="K682" s="26"/>
      <c r="L682" s="26"/>
      <c r="M682" s="158"/>
      <c r="N682" s="90"/>
      <c r="O682" s="26"/>
      <c r="P682" s="26"/>
      <c r="Q682" s="26"/>
      <c r="R682" s="156"/>
      <c r="S682" s="132" t="str">
        <f t="shared" si="881"/>
        <v xml:space="preserve"> </v>
      </c>
      <c r="T682" s="127" t="str">
        <f t="shared" si="882"/>
        <v xml:space="preserve"> </v>
      </c>
      <c r="U682" s="127" t="str">
        <f t="shared" si="883"/>
        <v xml:space="preserve"> </v>
      </c>
      <c r="V682" s="127" t="str">
        <f t="shared" si="884"/>
        <v xml:space="preserve"> </v>
      </c>
      <c r="W682" s="136" t="str">
        <f t="shared" si="885"/>
        <v xml:space="preserve"> </v>
      </c>
      <c r="X682" s="114"/>
    </row>
    <row r="683" spans="1:24" s="10" customFormat="1" ht="84" customHeight="1" x14ac:dyDescent="0.2">
      <c r="A683" s="92">
        <v>1054</v>
      </c>
      <c r="B683" s="9">
        <v>31002</v>
      </c>
      <c r="C683" s="65" t="s">
        <v>205</v>
      </c>
      <c r="D683" s="89">
        <f t="shared" ref="D683" si="949">SUM(E683:H683)</f>
        <v>0</v>
      </c>
      <c r="E683" s="18"/>
      <c r="F683" s="18"/>
      <c r="G683" s="18"/>
      <c r="H683" s="154"/>
      <c r="I683" s="153">
        <f t="shared" ref="I683" si="950">SUM(J683:M683)</f>
        <v>300</v>
      </c>
      <c r="J683" s="18"/>
      <c r="K683" s="18"/>
      <c r="L683" s="18"/>
      <c r="M683" s="155">
        <v>300</v>
      </c>
      <c r="N683" s="89">
        <f t="shared" ref="N683" si="951">SUM(O683:R683)</f>
        <v>300</v>
      </c>
      <c r="O683" s="18"/>
      <c r="P683" s="18"/>
      <c r="Q683" s="18"/>
      <c r="R683" s="154">
        <v>300</v>
      </c>
      <c r="S683" s="131">
        <f t="shared" si="881"/>
        <v>1</v>
      </c>
      <c r="T683" s="126" t="str">
        <f t="shared" si="882"/>
        <v xml:space="preserve"> </v>
      </c>
      <c r="U683" s="126" t="str">
        <f t="shared" si="883"/>
        <v xml:space="preserve"> </v>
      </c>
      <c r="V683" s="126" t="str">
        <f t="shared" si="884"/>
        <v xml:space="preserve"> </v>
      </c>
      <c r="W683" s="135">
        <f t="shared" si="885"/>
        <v>1</v>
      </c>
      <c r="X683" s="115">
        <v>2</v>
      </c>
    </row>
    <row r="684" spans="1:24" s="10" customFormat="1" x14ac:dyDescent="0.2">
      <c r="A684" s="92"/>
      <c r="B684" s="9"/>
      <c r="C684" s="65"/>
      <c r="D684" s="89"/>
      <c r="E684" s="18"/>
      <c r="F684" s="18"/>
      <c r="G684" s="18"/>
      <c r="H684" s="154"/>
      <c r="I684" s="153"/>
      <c r="J684" s="18"/>
      <c r="K684" s="18"/>
      <c r="L684" s="18"/>
      <c r="M684" s="155"/>
      <c r="N684" s="89"/>
      <c r="O684" s="18"/>
      <c r="P684" s="18"/>
      <c r="Q684" s="18"/>
      <c r="R684" s="154"/>
      <c r="S684" s="131" t="str">
        <f t="shared" ref="S684:S740" si="952">IF(I684=0," ",N684/I684)</f>
        <v xml:space="preserve"> </v>
      </c>
      <c r="T684" s="126" t="str">
        <f t="shared" ref="T684:T740" si="953">IF(J684=0," ",O684/J684)</f>
        <v xml:space="preserve"> </v>
      </c>
      <c r="U684" s="126" t="str">
        <f t="shared" ref="U684:U740" si="954">IF(K684=0," ",P684/K684)</f>
        <v xml:space="preserve"> </v>
      </c>
      <c r="V684" s="126" t="str">
        <f t="shared" ref="V684:V740" si="955">IF(L684=0," ",Q684/L684)</f>
        <v xml:space="preserve"> </v>
      </c>
      <c r="W684" s="135" t="str">
        <f t="shared" ref="W684:W740" si="956">IF(M684=0," ",R684/M684)</f>
        <v xml:space="preserve"> </v>
      </c>
      <c r="X684" s="115"/>
    </row>
    <row r="685" spans="1:24" s="48" customFormat="1" ht="28.5" customHeight="1" x14ac:dyDescent="0.2">
      <c r="A685" s="92"/>
      <c r="B685" s="7"/>
      <c r="C685" s="63" t="s">
        <v>72</v>
      </c>
      <c r="D685" s="89">
        <f>SUM(D687:D688)</f>
        <v>27547.8</v>
      </c>
      <c r="E685" s="21">
        <f t="shared" ref="E685:R685" si="957">SUM(E687:E688)</f>
        <v>0</v>
      </c>
      <c r="F685" s="21">
        <f t="shared" si="957"/>
        <v>0</v>
      </c>
      <c r="G685" s="21">
        <f t="shared" si="957"/>
        <v>0</v>
      </c>
      <c r="H685" s="159">
        <f t="shared" si="957"/>
        <v>27547.8</v>
      </c>
      <c r="I685" s="153">
        <f t="shared" si="957"/>
        <v>34454</v>
      </c>
      <c r="J685" s="21">
        <f t="shared" si="957"/>
        <v>0</v>
      </c>
      <c r="K685" s="21">
        <f t="shared" si="957"/>
        <v>0</v>
      </c>
      <c r="L685" s="21">
        <f t="shared" si="957"/>
        <v>0</v>
      </c>
      <c r="M685" s="160">
        <f t="shared" si="957"/>
        <v>34454</v>
      </c>
      <c r="N685" s="89">
        <f t="shared" si="957"/>
        <v>32701.510000000002</v>
      </c>
      <c r="O685" s="21">
        <f t="shared" si="957"/>
        <v>0</v>
      </c>
      <c r="P685" s="21">
        <f t="shared" si="957"/>
        <v>0</v>
      </c>
      <c r="Q685" s="21">
        <f t="shared" si="957"/>
        <v>0</v>
      </c>
      <c r="R685" s="159">
        <f t="shared" si="957"/>
        <v>32701.510000000002</v>
      </c>
      <c r="S685" s="131">
        <f t="shared" si="952"/>
        <v>0.9491353688976607</v>
      </c>
      <c r="T685" s="126" t="str">
        <f t="shared" si="953"/>
        <v xml:space="preserve"> </v>
      </c>
      <c r="U685" s="126" t="str">
        <f t="shared" si="954"/>
        <v xml:space="preserve"> </v>
      </c>
      <c r="V685" s="126" t="str">
        <f t="shared" si="955"/>
        <v xml:space="preserve"> </v>
      </c>
      <c r="W685" s="135">
        <f t="shared" si="956"/>
        <v>0.9491353688976607</v>
      </c>
      <c r="X685" s="115">
        <v>1</v>
      </c>
    </row>
    <row r="686" spans="1:24" s="8" customFormat="1" ht="18" customHeight="1" x14ac:dyDescent="0.2">
      <c r="A686" s="93"/>
      <c r="B686" s="6"/>
      <c r="C686" s="64" t="s">
        <v>14</v>
      </c>
      <c r="D686" s="90"/>
      <c r="E686" s="26"/>
      <c r="F686" s="26"/>
      <c r="G686" s="26"/>
      <c r="H686" s="156"/>
      <c r="I686" s="157"/>
      <c r="J686" s="26"/>
      <c r="K686" s="26"/>
      <c r="L686" s="26"/>
      <c r="M686" s="158"/>
      <c r="N686" s="90"/>
      <c r="O686" s="26"/>
      <c r="P686" s="26"/>
      <c r="Q686" s="26"/>
      <c r="R686" s="156"/>
      <c r="S686" s="132" t="str">
        <f t="shared" si="952"/>
        <v xml:space="preserve"> </v>
      </c>
      <c r="T686" s="127" t="str">
        <f t="shared" si="953"/>
        <v xml:space="preserve"> </v>
      </c>
      <c r="U686" s="127" t="str">
        <f t="shared" si="954"/>
        <v xml:space="preserve"> </v>
      </c>
      <c r="V686" s="127" t="str">
        <f t="shared" si="955"/>
        <v xml:space="preserve"> </v>
      </c>
      <c r="W686" s="136" t="str">
        <f t="shared" si="956"/>
        <v xml:space="preserve"> </v>
      </c>
      <c r="X686" s="114"/>
    </row>
    <row r="687" spans="1:24" s="48" customFormat="1" ht="54" customHeight="1" x14ac:dyDescent="0.2">
      <c r="A687" s="92">
        <v>1180</v>
      </c>
      <c r="B687" s="9">
        <v>11003</v>
      </c>
      <c r="C687" s="65" t="s">
        <v>73</v>
      </c>
      <c r="D687" s="89">
        <f t="shared" ref="D687" si="958">SUM(E687:H687)</f>
        <v>0</v>
      </c>
      <c r="E687" s="18"/>
      <c r="F687" s="18"/>
      <c r="G687" s="18"/>
      <c r="H687" s="154"/>
      <c r="I687" s="153">
        <f t="shared" ref="I687" si="959">SUM(J687:M687)</f>
        <v>11906.2</v>
      </c>
      <c r="J687" s="18"/>
      <c r="K687" s="18"/>
      <c r="L687" s="18"/>
      <c r="M687" s="155">
        <v>11906.2</v>
      </c>
      <c r="N687" s="89">
        <f t="shared" ref="N687" si="960">SUM(O687:R687)</f>
        <v>10186.08</v>
      </c>
      <c r="O687" s="18"/>
      <c r="P687" s="18"/>
      <c r="Q687" s="18"/>
      <c r="R687" s="154">
        <v>10186.08</v>
      </c>
      <c r="S687" s="131">
        <f t="shared" si="952"/>
        <v>0.8555273722934269</v>
      </c>
      <c r="T687" s="126" t="str">
        <f t="shared" si="953"/>
        <v xml:space="preserve"> </v>
      </c>
      <c r="U687" s="126" t="str">
        <f t="shared" si="954"/>
        <v xml:space="preserve"> </v>
      </c>
      <c r="V687" s="126" t="str">
        <f t="shared" si="955"/>
        <v xml:space="preserve"> </v>
      </c>
      <c r="W687" s="135">
        <f t="shared" si="956"/>
        <v>0.8555273722934269</v>
      </c>
      <c r="X687" s="115">
        <v>2</v>
      </c>
    </row>
    <row r="688" spans="1:24" s="10" customFormat="1" ht="55.5" customHeight="1" x14ac:dyDescent="0.2">
      <c r="A688" s="92">
        <v>1180</v>
      </c>
      <c r="B688" s="9">
        <v>31001</v>
      </c>
      <c r="C688" s="65" t="s">
        <v>73</v>
      </c>
      <c r="D688" s="89">
        <f t="shared" ref="D688" si="961">SUM(E688:H688)</f>
        <v>27547.8</v>
      </c>
      <c r="E688" s="18"/>
      <c r="F688" s="18"/>
      <c r="G688" s="18"/>
      <c r="H688" s="154">
        <v>27547.8</v>
      </c>
      <c r="I688" s="153">
        <f t="shared" ref="I688" si="962">SUM(J688:M688)</f>
        <v>22547.8</v>
      </c>
      <c r="J688" s="18"/>
      <c r="K688" s="18"/>
      <c r="L688" s="18"/>
      <c r="M688" s="155">
        <v>22547.8</v>
      </c>
      <c r="N688" s="89">
        <f t="shared" ref="N688" si="963">SUM(O688:R688)</f>
        <v>22515.43</v>
      </c>
      <c r="O688" s="18"/>
      <c r="P688" s="18"/>
      <c r="Q688" s="18"/>
      <c r="R688" s="154">
        <v>22515.43</v>
      </c>
      <c r="S688" s="131">
        <f t="shared" si="952"/>
        <v>0.99856438322142294</v>
      </c>
      <c r="T688" s="126" t="str">
        <f t="shared" si="953"/>
        <v xml:space="preserve"> </v>
      </c>
      <c r="U688" s="126" t="str">
        <f t="shared" si="954"/>
        <v xml:space="preserve"> </v>
      </c>
      <c r="V688" s="126" t="str">
        <f t="shared" si="955"/>
        <v xml:space="preserve"> </v>
      </c>
      <c r="W688" s="135">
        <f t="shared" si="956"/>
        <v>0.99856438322142294</v>
      </c>
      <c r="X688" s="115">
        <v>2</v>
      </c>
    </row>
    <row r="689" spans="1:24" s="10" customFormat="1" x14ac:dyDescent="0.2">
      <c r="A689" s="92"/>
      <c r="B689" s="9"/>
      <c r="C689" s="65"/>
      <c r="D689" s="89"/>
      <c r="E689" s="18"/>
      <c r="F689" s="18"/>
      <c r="G689" s="18"/>
      <c r="H689" s="154"/>
      <c r="I689" s="153"/>
      <c r="J689" s="18"/>
      <c r="K689" s="18"/>
      <c r="L689" s="18"/>
      <c r="M689" s="155"/>
      <c r="N689" s="89"/>
      <c r="O689" s="18"/>
      <c r="P689" s="18"/>
      <c r="Q689" s="18"/>
      <c r="R689" s="154"/>
      <c r="S689" s="131" t="str">
        <f t="shared" si="952"/>
        <v xml:space="preserve"> </v>
      </c>
      <c r="T689" s="126" t="str">
        <f t="shared" si="953"/>
        <v xml:space="preserve"> </v>
      </c>
      <c r="U689" s="126" t="str">
        <f t="shared" si="954"/>
        <v xml:space="preserve"> </v>
      </c>
      <c r="V689" s="126" t="str">
        <f t="shared" si="955"/>
        <v xml:space="preserve"> </v>
      </c>
      <c r="W689" s="135" t="str">
        <f t="shared" si="956"/>
        <v xml:space="preserve"> </v>
      </c>
      <c r="X689" s="115"/>
    </row>
    <row r="690" spans="1:24" s="48" customFormat="1" ht="35.25" customHeight="1" x14ac:dyDescent="0.2">
      <c r="A690" s="92"/>
      <c r="B690" s="7"/>
      <c r="C690" s="63" t="s">
        <v>74</v>
      </c>
      <c r="D690" s="89">
        <f>D692+D693+D700</f>
        <v>547620</v>
      </c>
      <c r="E690" s="18">
        <f t="shared" ref="E690:H690" si="964">E692+E693+E700</f>
        <v>0</v>
      </c>
      <c r="F690" s="18">
        <f t="shared" si="964"/>
        <v>0</v>
      </c>
      <c r="G690" s="18">
        <f t="shared" si="964"/>
        <v>543000</v>
      </c>
      <c r="H690" s="154">
        <f t="shared" si="964"/>
        <v>4620</v>
      </c>
      <c r="I690" s="153">
        <f>I692+I693+I700</f>
        <v>72034.600000000006</v>
      </c>
      <c r="J690" s="18">
        <f t="shared" ref="J690:M690" si="965">J692+J693+J700</f>
        <v>0</v>
      </c>
      <c r="K690" s="18">
        <f t="shared" si="965"/>
        <v>0</v>
      </c>
      <c r="L690" s="18">
        <f t="shared" si="965"/>
        <v>67625</v>
      </c>
      <c r="M690" s="155">
        <f t="shared" si="965"/>
        <v>4409.6000000000004</v>
      </c>
      <c r="N690" s="89">
        <f>N692+N693+N700</f>
        <v>4407.96</v>
      </c>
      <c r="O690" s="18">
        <f t="shared" ref="O690:R690" si="966">O692+O693+O700</f>
        <v>0</v>
      </c>
      <c r="P690" s="18">
        <f t="shared" si="966"/>
        <v>0</v>
      </c>
      <c r="Q690" s="18">
        <f t="shared" si="966"/>
        <v>0</v>
      </c>
      <c r="R690" s="154">
        <f t="shared" si="966"/>
        <v>4407.96</v>
      </c>
      <c r="S690" s="131">
        <f t="shared" si="952"/>
        <v>6.1192260385981176E-2</v>
      </c>
      <c r="T690" s="126" t="str">
        <f t="shared" si="953"/>
        <v xml:space="preserve"> </v>
      </c>
      <c r="U690" s="126" t="str">
        <f t="shared" si="954"/>
        <v xml:space="preserve"> </v>
      </c>
      <c r="V690" s="126">
        <f t="shared" si="955"/>
        <v>0</v>
      </c>
      <c r="W690" s="135">
        <f t="shared" si="956"/>
        <v>0.99962808417997084</v>
      </c>
      <c r="X690" s="115">
        <v>1</v>
      </c>
    </row>
    <row r="691" spans="1:24" s="8" customFormat="1" ht="25.5" customHeight="1" x14ac:dyDescent="0.2">
      <c r="A691" s="93"/>
      <c r="B691" s="6"/>
      <c r="C691" s="64" t="s">
        <v>14</v>
      </c>
      <c r="D691" s="90"/>
      <c r="E691" s="26"/>
      <c r="F691" s="26"/>
      <c r="G691" s="26"/>
      <c r="H691" s="156"/>
      <c r="I691" s="157"/>
      <c r="J691" s="26"/>
      <c r="K691" s="26"/>
      <c r="L691" s="26"/>
      <c r="M691" s="158"/>
      <c r="N691" s="90"/>
      <c r="O691" s="26"/>
      <c r="P691" s="26"/>
      <c r="Q691" s="26"/>
      <c r="R691" s="156"/>
      <c r="S691" s="132" t="str">
        <f t="shared" si="952"/>
        <v xml:space="preserve"> </v>
      </c>
      <c r="T691" s="127" t="str">
        <f t="shared" si="953"/>
        <v xml:space="preserve"> </v>
      </c>
      <c r="U691" s="127" t="str">
        <f t="shared" si="954"/>
        <v xml:space="preserve"> </v>
      </c>
      <c r="V691" s="127" t="str">
        <f t="shared" si="955"/>
        <v xml:space="preserve"> </v>
      </c>
      <c r="W691" s="136" t="str">
        <f t="shared" si="956"/>
        <v xml:space="preserve"> </v>
      </c>
      <c r="X691" s="114"/>
    </row>
    <row r="692" spans="1:24" s="10" customFormat="1" ht="53.25" customHeight="1" x14ac:dyDescent="0.2">
      <c r="A692" s="92">
        <v>1103</v>
      </c>
      <c r="B692" s="9">
        <v>11002</v>
      </c>
      <c r="C692" s="65" t="s">
        <v>75</v>
      </c>
      <c r="D692" s="89">
        <f t="shared" ref="D692" si="967">SUM(E692:H692)</f>
        <v>48000</v>
      </c>
      <c r="E692" s="18"/>
      <c r="F692" s="18"/>
      <c r="G692" s="18">
        <v>48000</v>
      </c>
      <c r="H692" s="154"/>
      <c r="I692" s="153">
        <f t="shared" ref="I692" si="968">SUM(J692:M692)</f>
        <v>0</v>
      </c>
      <c r="J692" s="18"/>
      <c r="K692" s="18"/>
      <c r="L692" s="18"/>
      <c r="M692" s="155"/>
      <c r="N692" s="89">
        <f t="shared" ref="N692" si="969">SUM(O692:R692)</f>
        <v>0</v>
      </c>
      <c r="O692" s="18"/>
      <c r="P692" s="18"/>
      <c r="Q692" s="18"/>
      <c r="R692" s="154"/>
      <c r="S692" s="131" t="str">
        <f t="shared" si="952"/>
        <v xml:space="preserve"> </v>
      </c>
      <c r="T692" s="126" t="str">
        <f t="shared" si="953"/>
        <v xml:space="preserve"> </v>
      </c>
      <c r="U692" s="126" t="str">
        <f t="shared" si="954"/>
        <v xml:space="preserve"> </v>
      </c>
      <c r="V692" s="126" t="str">
        <f t="shared" si="955"/>
        <v xml:space="preserve"> </v>
      </c>
      <c r="W692" s="135" t="str">
        <f t="shared" si="956"/>
        <v xml:space="preserve"> </v>
      </c>
      <c r="X692" s="115">
        <v>2</v>
      </c>
    </row>
    <row r="693" spans="1:24" s="10" customFormat="1" ht="61.5" customHeight="1" x14ac:dyDescent="0.2">
      <c r="A693" s="92">
        <v>1103</v>
      </c>
      <c r="B693" s="9">
        <v>11003</v>
      </c>
      <c r="C693" s="65" t="s">
        <v>76</v>
      </c>
      <c r="D693" s="89">
        <f>SUM(D695:D699)</f>
        <v>495000</v>
      </c>
      <c r="E693" s="21">
        <f t="shared" ref="E693:R693" si="970">SUM(E695:E699)</f>
        <v>0</v>
      </c>
      <c r="F693" s="21">
        <f t="shared" si="970"/>
        <v>0</v>
      </c>
      <c r="G693" s="21">
        <f t="shared" si="970"/>
        <v>495000</v>
      </c>
      <c r="H693" s="159">
        <f t="shared" si="970"/>
        <v>0</v>
      </c>
      <c r="I693" s="153">
        <f t="shared" si="970"/>
        <v>67625</v>
      </c>
      <c r="J693" s="21">
        <f t="shared" si="970"/>
        <v>0</v>
      </c>
      <c r="K693" s="21">
        <f t="shared" si="970"/>
        <v>0</v>
      </c>
      <c r="L693" s="21">
        <f t="shared" si="970"/>
        <v>67625</v>
      </c>
      <c r="M693" s="160">
        <f t="shared" si="970"/>
        <v>0</v>
      </c>
      <c r="N693" s="89">
        <f t="shared" si="970"/>
        <v>0</v>
      </c>
      <c r="O693" s="21">
        <f t="shared" si="970"/>
        <v>0</v>
      </c>
      <c r="P693" s="21">
        <f t="shared" si="970"/>
        <v>0</v>
      </c>
      <c r="Q693" s="21">
        <f t="shared" si="970"/>
        <v>0</v>
      </c>
      <c r="R693" s="159">
        <f t="shared" si="970"/>
        <v>0</v>
      </c>
      <c r="S693" s="131">
        <f t="shared" si="952"/>
        <v>0</v>
      </c>
      <c r="T693" s="126" t="str">
        <f t="shared" si="953"/>
        <v xml:space="preserve"> </v>
      </c>
      <c r="U693" s="126" t="str">
        <f t="shared" si="954"/>
        <v xml:space="preserve"> </v>
      </c>
      <c r="V693" s="126">
        <f t="shared" si="955"/>
        <v>0</v>
      </c>
      <c r="W693" s="135" t="str">
        <f t="shared" si="956"/>
        <v xml:space="preserve"> </v>
      </c>
      <c r="X693" s="115">
        <v>2</v>
      </c>
    </row>
    <row r="694" spans="1:24" ht="21" customHeight="1" x14ac:dyDescent="0.2">
      <c r="A694" s="93"/>
      <c r="B694" s="6"/>
      <c r="C694" s="64" t="s">
        <v>157</v>
      </c>
      <c r="D694" s="90"/>
      <c r="E694" s="26"/>
      <c r="F694" s="26"/>
      <c r="G694" s="26"/>
      <c r="H694" s="156"/>
      <c r="I694" s="157"/>
      <c r="J694" s="26"/>
      <c r="K694" s="26"/>
      <c r="L694" s="26"/>
      <c r="M694" s="158"/>
      <c r="N694" s="90"/>
      <c r="O694" s="26"/>
      <c r="P694" s="26"/>
      <c r="Q694" s="26"/>
      <c r="R694" s="156"/>
      <c r="S694" s="132"/>
      <c r="T694" s="127"/>
      <c r="U694" s="127"/>
      <c r="V694" s="127"/>
      <c r="W694" s="136"/>
      <c r="X694" s="114"/>
    </row>
    <row r="695" spans="1:24" ht="144.75" customHeight="1" x14ac:dyDescent="0.2">
      <c r="A695" s="93"/>
      <c r="B695" s="6"/>
      <c r="C695" s="83" t="s">
        <v>160</v>
      </c>
      <c r="D695" s="90">
        <f>SUM(E695:H695)</f>
        <v>236109</v>
      </c>
      <c r="E695" s="26"/>
      <c r="F695" s="26"/>
      <c r="G695" s="26">
        <v>236109</v>
      </c>
      <c r="H695" s="156"/>
      <c r="I695" s="157">
        <f>SUM(J695:M695)</f>
        <v>0</v>
      </c>
      <c r="J695" s="26"/>
      <c r="K695" s="26"/>
      <c r="L695" s="26"/>
      <c r="M695" s="158"/>
      <c r="N695" s="90">
        <f>SUM(O695:R695)</f>
        <v>0</v>
      </c>
      <c r="O695" s="26"/>
      <c r="P695" s="26"/>
      <c r="Q695" s="26"/>
      <c r="R695" s="156"/>
      <c r="S695" s="132" t="str">
        <f t="shared" si="952"/>
        <v xml:space="preserve"> </v>
      </c>
      <c r="T695" s="127" t="str">
        <f t="shared" si="953"/>
        <v xml:space="preserve"> </v>
      </c>
      <c r="U695" s="127" t="str">
        <f t="shared" si="954"/>
        <v xml:space="preserve"> </v>
      </c>
      <c r="V695" s="127" t="str">
        <f t="shared" si="955"/>
        <v xml:space="preserve"> </v>
      </c>
      <c r="W695" s="136" t="str">
        <f t="shared" si="956"/>
        <v xml:space="preserve"> </v>
      </c>
      <c r="X695" s="114"/>
    </row>
    <row r="696" spans="1:24" ht="147" customHeight="1" x14ac:dyDescent="0.2">
      <c r="A696" s="93"/>
      <c r="B696" s="6"/>
      <c r="C696" s="83" t="s">
        <v>158</v>
      </c>
      <c r="D696" s="90">
        <f t="shared" ref="D696:D697" si="971">SUM(E696:H696)</f>
        <v>84916</v>
      </c>
      <c r="E696" s="26"/>
      <c r="F696" s="26"/>
      <c r="G696" s="26">
        <v>84916</v>
      </c>
      <c r="H696" s="156"/>
      <c r="I696" s="157">
        <f t="shared" ref="I696:I700" si="972">SUM(J696:M696)</f>
        <v>0</v>
      </c>
      <c r="J696" s="26"/>
      <c r="K696" s="26"/>
      <c r="L696" s="26"/>
      <c r="M696" s="158"/>
      <c r="N696" s="90">
        <f t="shared" ref="N696:N700" si="973">SUM(O696:R696)</f>
        <v>0</v>
      </c>
      <c r="O696" s="26"/>
      <c r="P696" s="26"/>
      <c r="Q696" s="26"/>
      <c r="R696" s="156"/>
      <c r="S696" s="132" t="str">
        <f t="shared" si="952"/>
        <v xml:space="preserve"> </v>
      </c>
      <c r="T696" s="127" t="str">
        <f t="shared" si="953"/>
        <v xml:space="preserve"> </v>
      </c>
      <c r="U696" s="127" t="str">
        <f t="shared" si="954"/>
        <v xml:space="preserve"> </v>
      </c>
      <c r="V696" s="127" t="str">
        <f t="shared" si="955"/>
        <v xml:space="preserve"> </v>
      </c>
      <c r="W696" s="136" t="str">
        <f t="shared" si="956"/>
        <v xml:space="preserve"> </v>
      </c>
      <c r="X696" s="114"/>
    </row>
    <row r="697" spans="1:24" ht="149.25" customHeight="1" x14ac:dyDescent="0.2">
      <c r="A697" s="93"/>
      <c r="B697" s="6"/>
      <c r="C697" s="83" t="s">
        <v>159</v>
      </c>
      <c r="D697" s="90">
        <f t="shared" si="971"/>
        <v>173975</v>
      </c>
      <c r="E697" s="26"/>
      <c r="F697" s="26"/>
      <c r="G697" s="26">
        <v>173975</v>
      </c>
      <c r="H697" s="156"/>
      <c r="I697" s="157">
        <f t="shared" si="972"/>
        <v>0</v>
      </c>
      <c r="J697" s="26"/>
      <c r="K697" s="26"/>
      <c r="L697" s="26"/>
      <c r="M697" s="158"/>
      <c r="N697" s="90">
        <f t="shared" si="973"/>
        <v>0</v>
      </c>
      <c r="O697" s="26"/>
      <c r="P697" s="26"/>
      <c r="Q697" s="26"/>
      <c r="R697" s="156"/>
      <c r="S697" s="132" t="str">
        <f t="shared" si="952"/>
        <v xml:space="preserve"> </v>
      </c>
      <c r="T697" s="127" t="str">
        <f t="shared" si="953"/>
        <v xml:space="preserve"> </v>
      </c>
      <c r="U697" s="127" t="str">
        <f t="shared" si="954"/>
        <v xml:space="preserve"> </v>
      </c>
      <c r="V697" s="127" t="str">
        <f t="shared" si="955"/>
        <v xml:space="preserve"> </v>
      </c>
      <c r="W697" s="136" t="str">
        <f t="shared" si="956"/>
        <v xml:space="preserve"> </v>
      </c>
      <c r="X697" s="114"/>
    </row>
    <row r="698" spans="1:24" ht="127.5" customHeight="1" x14ac:dyDescent="0.2">
      <c r="A698" s="93"/>
      <c r="B698" s="6"/>
      <c r="C698" s="83" t="s">
        <v>209</v>
      </c>
      <c r="D698" s="90">
        <f t="shared" ref="D698:D699" si="974">SUM(E698:H698)</f>
        <v>0</v>
      </c>
      <c r="E698" s="26"/>
      <c r="F698" s="26"/>
      <c r="G698" s="26"/>
      <c r="H698" s="156"/>
      <c r="I698" s="157">
        <f t="shared" ref="I698:I699" si="975">SUM(J698:M698)</f>
        <v>38625</v>
      </c>
      <c r="J698" s="26"/>
      <c r="K698" s="26"/>
      <c r="L698" s="26">
        <v>38625</v>
      </c>
      <c r="M698" s="158"/>
      <c r="N698" s="90">
        <f t="shared" ref="N698:N699" si="976">SUM(O698:R698)</f>
        <v>0</v>
      </c>
      <c r="O698" s="26"/>
      <c r="P698" s="26"/>
      <c r="Q698" s="26"/>
      <c r="R698" s="156"/>
      <c r="S698" s="132">
        <f t="shared" si="952"/>
        <v>0</v>
      </c>
      <c r="T698" s="127" t="str">
        <f t="shared" si="953"/>
        <v xml:space="preserve"> </v>
      </c>
      <c r="U698" s="127" t="str">
        <f t="shared" si="954"/>
        <v xml:space="preserve"> </v>
      </c>
      <c r="V698" s="127">
        <f t="shared" si="955"/>
        <v>0</v>
      </c>
      <c r="W698" s="136" t="str">
        <f t="shared" si="956"/>
        <v xml:space="preserve"> </v>
      </c>
      <c r="X698" s="114"/>
    </row>
    <row r="699" spans="1:24" ht="138" customHeight="1" x14ac:dyDescent="0.2">
      <c r="A699" s="93"/>
      <c r="B699" s="6"/>
      <c r="C699" s="83" t="s">
        <v>210</v>
      </c>
      <c r="D699" s="90">
        <f t="shared" si="974"/>
        <v>0</v>
      </c>
      <c r="E699" s="26"/>
      <c r="F699" s="26"/>
      <c r="G699" s="26"/>
      <c r="H699" s="156"/>
      <c r="I699" s="157">
        <f t="shared" si="975"/>
        <v>29000</v>
      </c>
      <c r="J699" s="26"/>
      <c r="K699" s="26"/>
      <c r="L699" s="26">
        <v>29000</v>
      </c>
      <c r="M699" s="158"/>
      <c r="N699" s="90">
        <f t="shared" si="976"/>
        <v>0</v>
      </c>
      <c r="O699" s="26"/>
      <c r="P699" s="26"/>
      <c r="Q699" s="26"/>
      <c r="R699" s="156"/>
      <c r="S699" s="132">
        <f t="shared" si="952"/>
        <v>0</v>
      </c>
      <c r="T699" s="127" t="str">
        <f t="shared" si="953"/>
        <v xml:space="preserve"> </v>
      </c>
      <c r="U699" s="127" t="str">
        <f t="shared" si="954"/>
        <v xml:space="preserve"> </v>
      </c>
      <c r="V699" s="127">
        <f t="shared" si="955"/>
        <v>0</v>
      </c>
      <c r="W699" s="136" t="str">
        <f t="shared" si="956"/>
        <v xml:space="preserve"> </v>
      </c>
      <c r="X699" s="114"/>
    </row>
    <row r="700" spans="1:24" s="10" customFormat="1" ht="70.5" customHeight="1" x14ac:dyDescent="0.2">
      <c r="A700" s="92">
        <v>1103</v>
      </c>
      <c r="B700" s="9">
        <v>31001</v>
      </c>
      <c r="C700" s="65" t="s">
        <v>77</v>
      </c>
      <c r="D700" s="89">
        <f t="shared" ref="D700" si="977">SUM(E700:H700)</f>
        <v>4620</v>
      </c>
      <c r="E700" s="18"/>
      <c r="F700" s="18"/>
      <c r="G700" s="18"/>
      <c r="H700" s="154">
        <v>4620</v>
      </c>
      <c r="I700" s="153">
        <f t="shared" si="972"/>
        <v>4409.6000000000004</v>
      </c>
      <c r="J700" s="18"/>
      <c r="K700" s="18"/>
      <c r="L700" s="18"/>
      <c r="M700" s="155">
        <v>4409.6000000000004</v>
      </c>
      <c r="N700" s="89">
        <f t="shared" si="973"/>
        <v>4407.96</v>
      </c>
      <c r="O700" s="18"/>
      <c r="P700" s="18"/>
      <c r="Q700" s="18"/>
      <c r="R700" s="154">
        <v>4407.96</v>
      </c>
      <c r="S700" s="131">
        <f t="shared" si="952"/>
        <v>0.99962808417997084</v>
      </c>
      <c r="T700" s="126" t="str">
        <f t="shared" si="953"/>
        <v xml:space="preserve"> </v>
      </c>
      <c r="U700" s="126" t="str">
        <f t="shared" si="954"/>
        <v xml:space="preserve"> </v>
      </c>
      <c r="V700" s="126" t="str">
        <f t="shared" si="955"/>
        <v xml:space="preserve"> </v>
      </c>
      <c r="W700" s="135">
        <f t="shared" si="956"/>
        <v>0.99962808417997084</v>
      </c>
      <c r="X700" s="115">
        <v>2</v>
      </c>
    </row>
    <row r="701" spans="1:24" s="10" customFormat="1" ht="18" customHeight="1" x14ac:dyDescent="0.2">
      <c r="A701" s="92"/>
      <c r="B701" s="9"/>
      <c r="C701" s="65"/>
      <c r="D701" s="89"/>
      <c r="E701" s="18"/>
      <c r="F701" s="18"/>
      <c r="G701" s="18"/>
      <c r="H701" s="154"/>
      <c r="I701" s="153"/>
      <c r="J701" s="18"/>
      <c r="K701" s="18"/>
      <c r="L701" s="18"/>
      <c r="M701" s="155"/>
      <c r="N701" s="89"/>
      <c r="O701" s="18"/>
      <c r="P701" s="18"/>
      <c r="Q701" s="18"/>
      <c r="R701" s="154"/>
      <c r="S701" s="131" t="str">
        <f t="shared" si="952"/>
        <v xml:space="preserve"> </v>
      </c>
      <c r="T701" s="126" t="str">
        <f t="shared" si="953"/>
        <v xml:space="preserve"> </v>
      </c>
      <c r="U701" s="126" t="str">
        <f t="shared" si="954"/>
        <v xml:space="preserve"> </v>
      </c>
      <c r="V701" s="126" t="str">
        <f t="shared" si="955"/>
        <v xml:space="preserve"> </v>
      </c>
      <c r="W701" s="135" t="str">
        <f t="shared" si="956"/>
        <v xml:space="preserve"> </v>
      </c>
      <c r="X701" s="115"/>
    </row>
    <row r="702" spans="1:24" s="10" customFormat="1" ht="46.5" customHeight="1" x14ac:dyDescent="0.2">
      <c r="A702" s="92"/>
      <c r="B702" s="7"/>
      <c r="C702" s="63" t="s">
        <v>207</v>
      </c>
      <c r="D702" s="89">
        <f t="shared" ref="D702:R702" si="978">D704</f>
        <v>0</v>
      </c>
      <c r="E702" s="18">
        <f t="shared" si="978"/>
        <v>0</v>
      </c>
      <c r="F702" s="18">
        <f t="shared" si="978"/>
        <v>0</v>
      </c>
      <c r="G702" s="18">
        <f t="shared" si="978"/>
        <v>0</v>
      </c>
      <c r="H702" s="154">
        <f t="shared" si="978"/>
        <v>0</v>
      </c>
      <c r="I702" s="153">
        <f t="shared" si="978"/>
        <v>6629</v>
      </c>
      <c r="J702" s="18">
        <f t="shared" si="978"/>
        <v>0</v>
      </c>
      <c r="K702" s="18">
        <f t="shared" si="978"/>
        <v>0</v>
      </c>
      <c r="L702" s="18">
        <f t="shared" si="978"/>
        <v>0</v>
      </c>
      <c r="M702" s="155">
        <f t="shared" si="978"/>
        <v>6629</v>
      </c>
      <c r="N702" s="89">
        <f t="shared" si="978"/>
        <v>6390.7</v>
      </c>
      <c r="O702" s="18">
        <f t="shared" si="978"/>
        <v>0</v>
      </c>
      <c r="P702" s="18">
        <f t="shared" si="978"/>
        <v>0</v>
      </c>
      <c r="Q702" s="18">
        <f t="shared" si="978"/>
        <v>0</v>
      </c>
      <c r="R702" s="154">
        <f t="shared" si="978"/>
        <v>6390.7</v>
      </c>
      <c r="S702" s="131">
        <f t="shared" si="952"/>
        <v>0.96405189319656059</v>
      </c>
      <c r="T702" s="126" t="str">
        <f t="shared" si="953"/>
        <v xml:space="preserve"> </v>
      </c>
      <c r="U702" s="126" t="str">
        <f t="shared" si="954"/>
        <v xml:space="preserve"> </v>
      </c>
      <c r="V702" s="126" t="str">
        <f t="shared" si="955"/>
        <v xml:space="preserve"> </v>
      </c>
      <c r="W702" s="135">
        <f t="shared" si="956"/>
        <v>0.96405189319656059</v>
      </c>
      <c r="X702" s="115">
        <v>1</v>
      </c>
    </row>
    <row r="703" spans="1:24" ht="18" customHeight="1" x14ac:dyDescent="0.2">
      <c r="A703" s="93"/>
      <c r="B703" s="6"/>
      <c r="C703" s="64" t="s">
        <v>14</v>
      </c>
      <c r="D703" s="90"/>
      <c r="E703" s="26"/>
      <c r="F703" s="26"/>
      <c r="G703" s="26"/>
      <c r="H703" s="156"/>
      <c r="I703" s="157"/>
      <c r="J703" s="26"/>
      <c r="K703" s="26"/>
      <c r="L703" s="26"/>
      <c r="M703" s="158"/>
      <c r="N703" s="90"/>
      <c r="O703" s="26"/>
      <c r="P703" s="26"/>
      <c r="Q703" s="26"/>
      <c r="R703" s="156"/>
      <c r="S703" s="132" t="str">
        <f t="shared" si="952"/>
        <v xml:space="preserve"> </v>
      </c>
      <c r="T703" s="127" t="str">
        <f t="shared" si="953"/>
        <v xml:space="preserve"> </v>
      </c>
      <c r="U703" s="127" t="str">
        <f t="shared" si="954"/>
        <v xml:space="preserve"> </v>
      </c>
      <c r="V703" s="127" t="str">
        <f t="shared" si="955"/>
        <v xml:space="preserve"> </v>
      </c>
      <c r="W703" s="136" t="str">
        <f t="shared" si="956"/>
        <v xml:space="preserve"> </v>
      </c>
      <c r="X703" s="114"/>
    </row>
    <row r="704" spans="1:24" s="10" customFormat="1" ht="49.5" customHeight="1" x14ac:dyDescent="0.2">
      <c r="A704" s="92">
        <v>1203</v>
      </c>
      <c r="B704" s="9">
        <v>31001</v>
      </c>
      <c r="C704" s="65" t="s">
        <v>208</v>
      </c>
      <c r="D704" s="89">
        <f t="shared" ref="D704" si="979">SUM(E704:H704)</f>
        <v>0</v>
      </c>
      <c r="E704" s="18"/>
      <c r="F704" s="18"/>
      <c r="G704" s="18"/>
      <c r="H704" s="154"/>
      <c r="I704" s="153">
        <f t="shared" ref="I704" si="980">SUM(J704:M704)</f>
        <v>6629</v>
      </c>
      <c r="J704" s="18"/>
      <c r="K704" s="18"/>
      <c r="L704" s="18"/>
      <c r="M704" s="155">
        <v>6629</v>
      </c>
      <c r="N704" s="89">
        <f t="shared" ref="N704" si="981">SUM(O704:R704)</f>
        <v>6390.7</v>
      </c>
      <c r="O704" s="18"/>
      <c r="P704" s="18"/>
      <c r="Q704" s="18"/>
      <c r="R704" s="154">
        <v>6390.7</v>
      </c>
      <c r="S704" s="131">
        <f t="shared" si="952"/>
        <v>0.96405189319656059</v>
      </c>
      <c r="T704" s="126" t="str">
        <f t="shared" si="953"/>
        <v xml:space="preserve"> </v>
      </c>
      <c r="U704" s="126" t="str">
        <f t="shared" si="954"/>
        <v xml:space="preserve"> </v>
      </c>
      <c r="V704" s="126" t="str">
        <f t="shared" si="955"/>
        <v xml:space="preserve"> </v>
      </c>
      <c r="W704" s="135">
        <f t="shared" si="956"/>
        <v>0.96405189319656059</v>
      </c>
      <c r="X704" s="115">
        <v>2</v>
      </c>
    </row>
    <row r="705" spans="1:24" s="10" customFormat="1" ht="18" customHeight="1" x14ac:dyDescent="0.2">
      <c r="A705" s="92"/>
      <c r="B705" s="9"/>
      <c r="C705" s="65"/>
      <c r="D705" s="89"/>
      <c r="E705" s="18"/>
      <c r="F705" s="18"/>
      <c r="G705" s="18"/>
      <c r="H705" s="154"/>
      <c r="I705" s="153"/>
      <c r="J705" s="18"/>
      <c r="K705" s="18"/>
      <c r="L705" s="18"/>
      <c r="M705" s="155"/>
      <c r="N705" s="89"/>
      <c r="O705" s="18"/>
      <c r="P705" s="18"/>
      <c r="Q705" s="18"/>
      <c r="R705" s="154"/>
      <c r="S705" s="131" t="str">
        <f t="shared" si="952"/>
        <v xml:space="preserve"> </v>
      </c>
      <c r="T705" s="126" t="str">
        <f t="shared" si="953"/>
        <v xml:space="preserve"> </v>
      </c>
      <c r="U705" s="126" t="str">
        <f t="shared" si="954"/>
        <v xml:space="preserve"> </v>
      </c>
      <c r="V705" s="126" t="str">
        <f t="shared" si="955"/>
        <v xml:space="preserve"> </v>
      </c>
      <c r="W705" s="135" t="str">
        <f t="shared" si="956"/>
        <v xml:space="preserve"> </v>
      </c>
      <c r="X705" s="115"/>
    </row>
    <row r="706" spans="1:24" s="48" customFormat="1" ht="44.25" customHeight="1" x14ac:dyDescent="0.2">
      <c r="A706" s="92"/>
      <c r="B706" s="7"/>
      <c r="C706" s="63" t="s">
        <v>79</v>
      </c>
      <c r="D706" s="89">
        <f t="shared" ref="D706:R706" si="982">D708</f>
        <v>13181</v>
      </c>
      <c r="E706" s="18">
        <f t="shared" si="982"/>
        <v>0</v>
      </c>
      <c r="F706" s="18">
        <f t="shared" si="982"/>
        <v>0</v>
      </c>
      <c r="G706" s="18">
        <f t="shared" si="982"/>
        <v>0</v>
      </c>
      <c r="H706" s="154">
        <f t="shared" si="982"/>
        <v>13181</v>
      </c>
      <c r="I706" s="153">
        <f t="shared" si="982"/>
        <v>13181</v>
      </c>
      <c r="J706" s="18">
        <f t="shared" si="982"/>
        <v>0</v>
      </c>
      <c r="K706" s="18">
        <f t="shared" si="982"/>
        <v>0</v>
      </c>
      <c r="L706" s="18">
        <f t="shared" si="982"/>
        <v>0</v>
      </c>
      <c r="M706" s="155">
        <f t="shared" si="982"/>
        <v>13181</v>
      </c>
      <c r="N706" s="89">
        <f t="shared" si="982"/>
        <v>12325.45</v>
      </c>
      <c r="O706" s="18">
        <f t="shared" si="982"/>
        <v>0</v>
      </c>
      <c r="P706" s="18">
        <f t="shared" si="982"/>
        <v>0</v>
      </c>
      <c r="Q706" s="18">
        <f t="shared" si="982"/>
        <v>0</v>
      </c>
      <c r="R706" s="154">
        <f t="shared" si="982"/>
        <v>12325.45</v>
      </c>
      <c r="S706" s="131">
        <f t="shared" si="952"/>
        <v>0.93509217813519463</v>
      </c>
      <c r="T706" s="126" t="str">
        <f t="shared" si="953"/>
        <v xml:space="preserve"> </v>
      </c>
      <c r="U706" s="126" t="str">
        <f t="shared" si="954"/>
        <v xml:space="preserve"> </v>
      </c>
      <c r="V706" s="126" t="str">
        <f t="shared" si="955"/>
        <v xml:space="preserve"> </v>
      </c>
      <c r="W706" s="135">
        <f t="shared" si="956"/>
        <v>0.93509217813519463</v>
      </c>
      <c r="X706" s="115">
        <v>1</v>
      </c>
    </row>
    <row r="707" spans="1:24" s="8" customFormat="1" x14ac:dyDescent="0.2">
      <c r="A707" s="93"/>
      <c r="B707" s="6"/>
      <c r="C707" s="64" t="s">
        <v>14</v>
      </c>
      <c r="D707" s="90"/>
      <c r="E707" s="26"/>
      <c r="F707" s="26"/>
      <c r="G707" s="26"/>
      <c r="H707" s="156"/>
      <c r="I707" s="157"/>
      <c r="J707" s="26"/>
      <c r="K707" s="26"/>
      <c r="L707" s="26"/>
      <c r="M707" s="158"/>
      <c r="N707" s="90"/>
      <c r="O707" s="26"/>
      <c r="P707" s="26"/>
      <c r="Q707" s="26"/>
      <c r="R707" s="156"/>
      <c r="S707" s="132" t="str">
        <f t="shared" si="952"/>
        <v xml:space="preserve"> </v>
      </c>
      <c r="T707" s="127" t="str">
        <f t="shared" si="953"/>
        <v xml:space="preserve"> </v>
      </c>
      <c r="U707" s="127" t="str">
        <f t="shared" si="954"/>
        <v xml:space="preserve"> </v>
      </c>
      <c r="V707" s="127" t="str">
        <f t="shared" si="955"/>
        <v xml:space="preserve"> </v>
      </c>
      <c r="W707" s="136" t="str">
        <f t="shared" si="956"/>
        <v xml:space="preserve"> </v>
      </c>
      <c r="X707" s="114"/>
    </row>
    <row r="708" spans="1:24" s="10" customFormat="1" ht="54" x14ac:dyDescent="0.2">
      <c r="A708" s="92">
        <v>1002</v>
      </c>
      <c r="B708" s="9">
        <v>31001</v>
      </c>
      <c r="C708" s="65" t="s">
        <v>80</v>
      </c>
      <c r="D708" s="89">
        <f t="shared" ref="D708" si="983">SUM(E708:H708)</f>
        <v>13181</v>
      </c>
      <c r="E708" s="18"/>
      <c r="F708" s="18"/>
      <c r="G708" s="18"/>
      <c r="H708" s="154">
        <v>13181</v>
      </c>
      <c r="I708" s="153">
        <f t="shared" ref="I708" si="984">SUM(J708:M708)</f>
        <v>13181</v>
      </c>
      <c r="J708" s="18"/>
      <c r="K708" s="18"/>
      <c r="L708" s="18"/>
      <c r="M708" s="155">
        <v>13181</v>
      </c>
      <c r="N708" s="89">
        <f t="shared" ref="N708" si="985">SUM(O708:R708)</f>
        <v>12325.45</v>
      </c>
      <c r="O708" s="18"/>
      <c r="P708" s="18"/>
      <c r="Q708" s="18"/>
      <c r="R708" s="154">
        <v>12325.45</v>
      </c>
      <c r="S708" s="131">
        <f t="shared" si="952"/>
        <v>0.93509217813519463</v>
      </c>
      <c r="T708" s="126" t="str">
        <f t="shared" si="953"/>
        <v xml:space="preserve"> </v>
      </c>
      <c r="U708" s="126" t="str">
        <f t="shared" si="954"/>
        <v xml:space="preserve"> </v>
      </c>
      <c r="V708" s="126" t="str">
        <f t="shared" si="955"/>
        <v xml:space="preserve"> </v>
      </c>
      <c r="W708" s="135">
        <f t="shared" si="956"/>
        <v>0.93509217813519463</v>
      </c>
      <c r="X708" s="115">
        <v>2</v>
      </c>
    </row>
    <row r="709" spans="1:24" x14ac:dyDescent="0.2">
      <c r="A709" s="93"/>
      <c r="B709" s="6"/>
      <c r="C709" s="67"/>
      <c r="D709" s="90"/>
      <c r="E709" s="26"/>
      <c r="F709" s="26"/>
      <c r="G709" s="26"/>
      <c r="H709" s="156"/>
      <c r="I709" s="157"/>
      <c r="J709" s="26"/>
      <c r="K709" s="26"/>
      <c r="L709" s="26"/>
      <c r="M709" s="158"/>
      <c r="N709" s="90"/>
      <c r="O709" s="26"/>
      <c r="P709" s="26"/>
      <c r="Q709" s="26"/>
      <c r="R709" s="156"/>
      <c r="S709" s="132" t="str">
        <f t="shared" si="952"/>
        <v xml:space="preserve"> </v>
      </c>
      <c r="T709" s="127" t="str">
        <f t="shared" si="953"/>
        <v xml:space="preserve"> </v>
      </c>
      <c r="U709" s="127" t="str">
        <f t="shared" si="954"/>
        <v xml:space="preserve"> </v>
      </c>
      <c r="V709" s="127" t="str">
        <f t="shared" si="955"/>
        <v xml:space="preserve"> </v>
      </c>
      <c r="W709" s="136" t="str">
        <f t="shared" si="956"/>
        <v xml:space="preserve"> </v>
      </c>
      <c r="X709" s="114"/>
    </row>
    <row r="710" spans="1:24" s="48" customFormat="1" ht="27.75" customHeight="1" x14ac:dyDescent="0.2">
      <c r="A710" s="92"/>
      <c r="B710" s="7"/>
      <c r="C710" s="63" t="s">
        <v>81</v>
      </c>
      <c r="D710" s="89">
        <f t="shared" ref="D710:R710" si="986">D712</f>
        <v>6981.5</v>
      </c>
      <c r="E710" s="18">
        <f t="shared" si="986"/>
        <v>0</v>
      </c>
      <c r="F710" s="18">
        <f t="shared" si="986"/>
        <v>0</v>
      </c>
      <c r="G710" s="18">
        <f t="shared" si="986"/>
        <v>0</v>
      </c>
      <c r="H710" s="154">
        <f t="shared" si="986"/>
        <v>6981.5</v>
      </c>
      <c r="I710" s="153">
        <f t="shared" si="986"/>
        <v>6296.5</v>
      </c>
      <c r="J710" s="18">
        <f t="shared" si="986"/>
        <v>0</v>
      </c>
      <c r="K710" s="18">
        <f t="shared" si="986"/>
        <v>0</v>
      </c>
      <c r="L710" s="18">
        <f t="shared" si="986"/>
        <v>0</v>
      </c>
      <c r="M710" s="155">
        <f t="shared" si="986"/>
        <v>6296.5</v>
      </c>
      <c r="N710" s="89">
        <f t="shared" si="986"/>
        <v>6296.21</v>
      </c>
      <c r="O710" s="18">
        <f t="shared" si="986"/>
        <v>0</v>
      </c>
      <c r="P710" s="18">
        <f t="shared" si="986"/>
        <v>0</v>
      </c>
      <c r="Q710" s="18">
        <f t="shared" si="986"/>
        <v>0</v>
      </c>
      <c r="R710" s="154">
        <f t="shared" si="986"/>
        <v>6296.21</v>
      </c>
      <c r="S710" s="131">
        <f t="shared" si="952"/>
        <v>0.99995394266656079</v>
      </c>
      <c r="T710" s="126" t="str">
        <f t="shared" si="953"/>
        <v xml:space="preserve"> </v>
      </c>
      <c r="U710" s="126" t="str">
        <f t="shared" si="954"/>
        <v xml:space="preserve"> </v>
      </c>
      <c r="V710" s="126" t="str">
        <f t="shared" si="955"/>
        <v xml:space="preserve"> </v>
      </c>
      <c r="W710" s="135">
        <f t="shared" si="956"/>
        <v>0.99995394266656079</v>
      </c>
      <c r="X710" s="115">
        <v>1</v>
      </c>
    </row>
    <row r="711" spans="1:24" s="8" customFormat="1" x14ac:dyDescent="0.2">
      <c r="A711" s="93"/>
      <c r="B711" s="6"/>
      <c r="C711" s="64" t="s">
        <v>14</v>
      </c>
      <c r="D711" s="90"/>
      <c r="E711" s="26"/>
      <c r="F711" s="26"/>
      <c r="G711" s="26"/>
      <c r="H711" s="156"/>
      <c r="I711" s="157"/>
      <c r="J711" s="26"/>
      <c r="K711" s="26"/>
      <c r="L711" s="26"/>
      <c r="M711" s="158"/>
      <c r="N711" s="90"/>
      <c r="O711" s="26"/>
      <c r="P711" s="26"/>
      <c r="Q711" s="26"/>
      <c r="R711" s="156"/>
      <c r="S711" s="132" t="str">
        <f t="shared" si="952"/>
        <v xml:space="preserve"> </v>
      </c>
      <c r="T711" s="127" t="str">
        <f t="shared" si="953"/>
        <v xml:space="preserve"> </v>
      </c>
      <c r="U711" s="127" t="str">
        <f t="shared" si="954"/>
        <v xml:space="preserve"> </v>
      </c>
      <c r="V711" s="127" t="str">
        <f t="shared" si="955"/>
        <v xml:space="preserve"> </v>
      </c>
      <c r="W711" s="136" t="str">
        <f t="shared" si="956"/>
        <v xml:space="preserve"> </v>
      </c>
      <c r="X711" s="114"/>
    </row>
    <row r="712" spans="1:24" s="10" customFormat="1" ht="54" x14ac:dyDescent="0.2">
      <c r="A712" s="92">
        <v>1009</v>
      </c>
      <c r="B712" s="9">
        <v>31001</v>
      </c>
      <c r="C712" s="65" t="s">
        <v>82</v>
      </c>
      <c r="D712" s="89">
        <f t="shared" ref="D712" si="987">SUM(E712:H712)</f>
        <v>6981.5</v>
      </c>
      <c r="E712" s="18"/>
      <c r="F712" s="18"/>
      <c r="G712" s="18"/>
      <c r="H712" s="154">
        <v>6981.5</v>
      </c>
      <c r="I712" s="153">
        <f t="shared" ref="I712" si="988">SUM(J712:M712)</f>
        <v>6296.5</v>
      </c>
      <c r="J712" s="18"/>
      <c r="K712" s="18"/>
      <c r="L712" s="18"/>
      <c r="M712" s="155">
        <v>6296.5</v>
      </c>
      <c r="N712" s="89">
        <f t="shared" ref="N712" si="989">SUM(O712:R712)</f>
        <v>6296.21</v>
      </c>
      <c r="O712" s="18"/>
      <c r="P712" s="18"/>
      <c r="Q712" s="18"/>
      <c r="R712" s="154">
        <v>6296.21</v>
      </c>
      <c r="S712" s="131">
        <f t="shared" si="952"/>
        <v>0.99995394266656079</v>
      </c>
      <c r="T712" s="126" t="str">
        <f t="shared" si="953"/>
        <v xml:space="preserve"> </v>
      </c>
      <c r="U712" s="126" t="str">
        <f t="shared" si="954"/>
        <v xml:space="preserve"> </v>
      </c>
      <c r="V712" s="126" t="str">
        <f t="shared" si="955"/>
        <v xml:space="preserve"> </v>
      </c>
      <c r="W712" s="135">
        <f t="shared" si="956"/>
        <v>0.99995394266656079</v>
      </c>
      <c r="X712" s="115">
        <v>2</v>
      </c>
    </row>
    <row r="713" spans="1:24" x14ac:dyDescent="0.2">
      <c r="A713" s="93"/>
      <c r="B713" s="6"/>
      <c r="C713" s="67"/>
      <c r="D713" s="90"/>
      <c r="E713" s="26"/>
      <c r="F713" s="26"/>
      <c r="G713" s="26"/>
      <c r="H713" s="156"/>
      <c r="I713" s="157"/>
      <c r="J713" s="26"/>
      <c r="K713" s="26"/>
      <c r="L713" s="26"/>
      <c r="M713" s="158"/>
      <c r="N713" s="90"/>
      <c r="O713" s="26"/>
      <c r="P713" s="26"/>
      <c r="Q713" s="26"/>
      <c r="R713" s="156"/>
      <c r="S713" s="132" t="str">
        <f t="shared" si="952"/>
        <v xml:space="preserve"> </v>
      </c>
      <c r="T713" s="127" t="str">
        <f t="shared" si="953"/>
        <v xml:space="preserve"> </v>
      </c>
      <c r="U713" s="127" t="str">
        <f t="shared" si="954"/>
        <v xml:space="preserve"> </v>
      </c>
      <c r="V713" s="127" t="str">
        <f t="shared" si="955"/>
        <v xml:space="preserve"> </v>
      </c>
      <c r="W713" s="136" t="str">
        <f t="shared" si="956"/>
        <v xml:space="preserve"> </v>
      </c>
      <c r="X713" s="114"/>
    </row>
    <row r="714" spans="1:24" s="48" customFormat="1" ht="39.75" customHeight="1" x14ac:dyDescent="0.2">
      <c r="A714" s="92"/>
      <c r="B714" s="7"/>
      <c r="C714" s="63" t="s">
        <v>83</v>
      </c>
      <c r="D714" s="89">
        <f t="shared" ref="D714:R714" si="990">D716</f>
        <v>3325</v>
      </c>
      <c r="E714" s="18">
        <f t="shared" si="990"/>
        <v>0</v>
      </c>
      <c r="F714" s="18">
        <f t="shared" si="990"/>
        <v>0</v>
      </c>
      <c r="G714" s="18">
        <f t="shared" si="990"/>
        <v>0</v>
      </c>
      <c r="H714" s="154">
        <f t="shared" si="990"/>
        <v>3325</v>
      </c>
      <c r="I714" s="153">
        <f t="shared" si="990"/>
        <v>2965</v>
      </c>
      <c r="J714" s="18">
        <f t="shared" si="990"/>
        <v>0</v>
      </c>
      <c r="K714" s="18">
        <f t="shared" si="990"/>
        <v>0</v>
      </c>
      <c r="L714" s="18">
        <f t="shared" si="990"/>
        <v>0</v>
      </c>
      <c r="M714" s="155">
        <f t="shared" si="990"/>
        <v>2965</v>
      </c>
      <c r="N714" s="89">
        <f t="shared" si="990"/>
        <v>2961.67</v>
      </c>
      <c r="O714" s="18">
        <f t="shared" si="990"/>
        <v>0</v>
      </c>
      <c r="P714" s="18">
        <f t="shared" si="990"/>
        <v>0</v>
      </c>
      <c r="Q714" s="18">
        <f t="shared" si="990"/>
        <v>0</v>
      </c>
      <c r="R714" s="154">
        <f t="shared" si="990"/>
        <v>2961.67</v>
      </c>
      <c r="S714" s="131">
        <f t="shared" si="952"/>
        <v>0.99887689713322092</v>
      </c>
      <c r="T714" s="126" t="str">
        <f t="shared" si="953"/>
        <v xml:space="preserve"> </v>
      </c>
      <c r="U714" s="126" t="str">
        <f t="shared" si="954"/>
        <v xml:space="preserve"> </v>
      </c>
      <c r="V714" s="126" t="str">
        <f t="shared" si="955"/>
        <v xml:space="preserve"> </v>
      </c>
      <c r="W714" s="135">
        <f t="shared" si="956"/>
        <v>0.99887689713322092</v>
      </c>
      <c r="X714" s="115">
        <v>1</v>
      </c>
    </row>
    <row r="715" spans="1:24" s="8" customFormat="1" ht="22.5" customHeight="1" x14ac:dyDescent="0.2">
      <c r="A715" s="93"/>
      <c r="B715" s="6"/>
      <c r="C715" s="64" t="s">
        <v>14</v>
      </c>
      <c r="D715" s="90"/>
      <c r="E715" s="26"/>
      <c r="F715" s="26"/>
      <c r="G715" s="26"/>
      <c r="H715" s="156"/>
      <c r="I715" s="157"/>
      <c r="J715" s="26"/>
      <c r="K715" s="26"/>
      <c r="L715" s="26"/>
      <c r="M715" s="158"/>
      <c r="N715" s="90"/>
      <c r="O715" s="26"/>
      <c r="P715" s="26"/>
      <c r="Q715" s="26"/>
      <c r="R715" s="156"/>
      <c r="S715" s="132" t="str">
        <f t="shared" si="952"/>
        <v xml:space="preserve"> </v>
      </c>
      <c r="T715" s="127" t="str">
        <f t="shared" si="953"/>
        <v xml:space="preserve"> </v>
      </c>
      <c r="U715" s="127" t="str">
        <f t="shared" si="954"/>
        <v xml:space="preserve"> </v>
      </c>
      <c r="V715" s="127" t="str">
        <f t="shared" si="955"/>
        <v xml:space="preserve"> </v>
      </c>
      <c r="W715" s="136" t="str">
        <f t="shared" si="956"/>
        <v xml:space="preserve"> </v>
      </c>
      <c r="X715" s="114"/>
    </row>
    <row r="716" spans="1:24" s="10" customFormat="1" ht="61.5" customHeight="1" x14ac:dyDescent="0.2">
      <c r="A716" s="92">
        <v>1010</v>
      </c>
      <c r="B716" s="9">
        <v>31001</v>
      </c>
      <c r="C716" s="65" t="s">
        <v>84</v>
      </c>
      <c r="D716" s="89">
        <f t="shared" ref="D716" si="991">SUM(E716:H716)</f>
        <v>3325</v>
      </c>
      <c r="E716" s="18"/>
      <c r="F716" s="18"/>
      <c r="G716" s="18"/>
      <c r="H716" s="154">
        <v>3325</v>
      </c>
      <c r="I716" s="153">
        <f t="shared" ref="I716" si="992">SUM(J716:M716)</f>
        <v>2965</v>
      </c>
      <c r="J716" s="18"/>
      <c r="K716" s="18"/>
      <c r="L716" s="18"/>
      <c r="M716" s="155">
        <v>2965</v>
      </c>
      <c r="N716" s="89">
        <f t="shared" ref="N716" si="993">SUM(O716:R716)</f>
        <v>2961.67</v>
      </c>
      <c r="O716" s="18"/>
      <c r="P716" s="18"/>
      <c r="Q716" s="18"/>
      <c r="R716" s="154">
        <v>2961.67</v>
      </c>
      <c r="S716" s="131">
        <f t="shared" si="952"/>
        <v>0.99887689713322092</v>
      </c>
      <c r="T716" s="126" t="str">
        <f t="shared" si="953"/>
        <v xml:space="preserve"> </v>
      </c>
      <c r="U716" s="126" t="str">
        <f t="shared" si="954"/>
        <v xml:space="preserve"> </v>
      </c>
      <c r="V716" s="126" t="str">
        <f t="shared" si="955"/>
        <v xml:space="preserve"> </v>
      </c>
      <c r="W716" s="135">
        <f t="shared" si="956"/>
        <v>0.99887689713322092</v>
      </c>
      <c r="X716" s="115">
        <v>2</v>
      </c>
    </row>
    <row r="717" spans="1:24" x14ac:dyDescent="0.2">
      <c r="A717" s="93"/>
      <c r="B717" s="6"/>
      <c r="C717" s="67"/>
      <c r="D717" s="90"/>
      <c r="E717" s="26"/>
      <c r="F717" s="26"/>
      <c r="G717" s="26"/>
      <c r="H717" s="156"/>
      <c r="I717" s="157"/>
      <c r="J717" s="26"/>
      <c r="K717" s="26"/>
      <c r="L717" s="26"/>
      <c r="M717" s="158"/>
      <c r="N717" s="90"/>
      <c r="O717" s="26"/>
      <c r="P717" s="26"/>
      <c r="Q717" s="26"/>
      <c r="R717" s="156"/>
      <c r="S717" s="132" t="str">
        <f t="shared" si="952"/>
        <v xml:space="preserve"> </v>
      </c>
      <c r="T717" s="127" t="str">
        <f t="shared" si="953"/>
        <v xml:space="preserve"> </v>
      </c>
      <c r="U717" s="127" t="str">
        <f t="shared" si="954"/>
        <v xml:space="preserve"> </v>
      </c>
      <c r="V717" s="127" t="str">
        <f t="shared" si="955"/>
        <v xml:space="preserve"> </v>
      </c>
      <c r="W717" s="136" t="str">
        <f t="shared" si="956"/>
        <v xml:space="preserve"> </v>
      </c>
      <c r="X717" s="114"/>
    </row>
    <row r="718" spans="1:24" s="48" customFormat="1" ht="38.25" customHeight="1" x14ac:dyDescent="0.2">
      <c r="A718" s="92"/>
      <c r="B718" s="7"/>
      <c r="C718" s="63" t="s">
        <v>85</v>
      </c>
      <c r="D718" s="89">
        <f t="shared" ref="D718:R718" si="994">D720</f>
        <v>15869</v>
      </c>
      <c r="E718" s="18">
        <f t="shared" si="994"/>
        <v>0</v>
      </c>
      <c r="F718" s="18">
        <f t="shared" si="994"/>
        <v>0</v>
      </c>
      <c r="G718" s="18">
        <f t="shared" si="994"/>
        <v>0</v>
      </c>
      <c r="H718" s="154">
        <f t="shared" si="994"/>
        <v>15869</v>
      </c>
      <c r="I718" s="153">
        <f t="shared" si="994"/>
        <v>13942.4</v>
      </c>
      <c r="J718" s="18">
        <f t="shared" si="994"/>
        <v>0</v>
      </c>
      <c r="K718" s="18">
        <f t="shared" si="994"/>
        <v>0</v>
      </c>
      <c r="L718" s="18">
        <f t="shared" si="994"/>
        <v>0</v>
      </c>
      <c r="M718" s="155">
        <f t="shared" si="994"/>
        <v>13942.4</v>
      </c>
      <c r="N718" s="89">
        <f t="shared" si="994"/>
        <v>13942.31</v>
      </c>
      <c r="O718" s="18">
        <f t="shared" si="994"/>
        <v>0</v>
      </c>
      <c r="P718" s="18">
        <f t="shared" si="994"/>
        <v>0</v>
      </c>
      <c r="Q718" s="18">
        <f t="shared" si="994"/>
        <v>0</v>
      </c>
      <c r="R718" s="154">
        <f t="shared" si="994"/>
        <v>13942.31</v>
      </c>
      <c r="S718" s="131">
        <f t="shared" si="952"/>
        <v>0.99999354487032366</v>
      </c>
      <c r="T718" s="126" t="str">
        <f t="shared" si="953"/>
        <v xml:space="preserve"> </v>
      </c>
      <c r="U718" s="126" t="str">
        <f t="shared" si="954"/>
        <v xml:space="preserve"> </v>
      </c>
      <c r="V718" s="126" t="str">
        <f t="shared" si="955"/>
        <v xml:space="preserve"> </v>
      </c>
      <c r="W718" s="135">
        <f t="shared" si="956"/>
        <v>0.99999354487032366</v>
      </c>
      <c r="X718" s="115">
        <v>1</v>
      </c>
    </row>
    <row r="719" spans="1:24" s="8" customFormat="1" x14ac:dyDescent="0.2">
      <c r="A719" s="93"/>
      <c r="B719" s="6"/>
      <c r="C719" s="64" t="s">
        <v>14</v>
      </c>
      <c r="D719" s="90"/>
      <c r="E719" s="26"/>
      <c r="F719" s="26"/>
      <c r="G719" s="26"/>
      <c r="H719" s="156"/>
      <c r="I719" s="157"/>
      <c r="J719" s="26"/>
      <c r="K719" s="26"/>
      <c r="L719" s="26"/>
      <c r="M719" s="158"/>
      <c r="N719" s="90"/>
      <c r="O719" s="26"/>
      <c r="P719" s="26"/>
      <c r="Q719" s="26"/>
      <c r="R719" s="156"/>
      <c r="S719" s="132" t="str">
        <f t="shared" si="952"/>
        <v xml:space="preserve"> </v>
      </c>
      <c r="T719" s="127" t="str">
        <f t="shared" si="953"/>
        <v xml:space="preserve"> </v>
      </c>
      <c r="U719" s="127" t="str">
        <f t="shared" si="954"/>
        <v xml:space="preserve"> </v>
      </c>
      <c r="V719" s="127" t="str">
        <f t="shared" si="955"/>
        <v xml:space="preserve"> </v>
      </c>
      <c r="W719" s="136" t="str">
        <f t="shared" si="956"/>
        <v xml:space="preserve"> </v>
      </c>
      <c r="X719" s="114"/>
    </row>
    <row r="720" spans="1:24" s="10" customFormat="1" ht="54" x14ac:dyDescent="0.2">
      <c r="A720" s="92">
        <v>1025</v>
      </c>
      <c r="B720" s="9">
        <v>31001</v>
      </c>
      <c r="C720" s="65" t="s">
        <v>86</v>
      </c>
      <c r="D720" s="89">
        <f t="shared" ref="D720" si="995">SUM(E720:H720)</f>
        <v>15869</v>
      </c>
      <c r="E720" s="18"/>
      <c r="F720" s="18"/>
      <c r="G720" s="18"/>
      <c r="H720" s="154">
        <v>15869</v>
      </c>
      <c r="I720" s="153">
        <f t="shared" ref="I720" si="996">SUM(J720:M720)</f>
        <v>13942.4</v>
      </c>
      <c r="J720" s="18"/>
      <c r="K720" s="18"/>
      <c r="L720" s="18"/>
      <c r="M720" s="155">
        <v>13942.4</v>
      </c>
      <c r="N720" s="89">
        <f t="shared" ref="N720" si="997">SUM(O720:R720)</f>
        <v>13942.31</v>
      </c>
      <c r="O720" s="18"/>
      <c r="P720" s="18"/>
      <c r="Q720" s="18"/>
      <c r="R720" s="154">
        <v>13942.31</v>
      </c>
      <c r="S720" s="131">
        <f t="shared" si="952"/>
        <v>0.99999354487032366</v>
      </c>
      <c r="T720" s="126" t="str">
        <f t="shared" si="953"/>
        <v xml:space="preserve"> </v>
      </c>
      <c r="U720" s="126" t="str">
        <f t="shared" si="954"/>
        <v xml:space="preserve"> </v>
      </c>
      <c r="V720" s="126" t="str">
        <f t="shared" si="955"/>
        <v xml:space="preserve"> </v>
      </c>
      <c r="W720" s="135">
        <f t="shared" si="956"/>
        <v>0.99999354487032366</v>
      </c>
      <c r="X720" s="115">
        <v>2</v>
      </c>
    </row>
    <row r="721" spans="1:24" x14ac:dyDescent="0.2">
      <c r="A721" s="93"/>
      <c r="B721" s="6"/>
      <c r="C721" s="67"/>
      <c r="D721" s="90"/>
      <c r="E721" s="26"/>
      <c r="F721" s="26"/>
      <c r="G721" s="26"/>
      <c r="H721" s="156"/>
      <c r="I721" s="157"/>
      <c r="J721" s="26"/>
      <c r="K721" s="26"/>
      <c r="L721" s="26"/>
      <c r="M721" s="158"/>
      <c r="N721" s="90"/>
      <c r="O721" s="26"/>
      <c r="P721" s="26"/>
      <c r="Q721" s="26"/>
      <c r="R721" s="156"/>
      <c r="S721" s="132" t="str">
        <f t="shared" si="952"/>
        <v xml:space="preserve"> </v>
      </c>
      <c r="T721" s="127" t="str">
        <f t="shared" si="953"/>
        <v xml:space="preserve"> </v>
      </c>
      <c r="U721" s="127" t="str">
        <f t="shared" si="954"/>
        <v xml:space="preserve"> </v>
      </c>
      <c r="V721" s="127" t="str">
        <f t="shared" si="955"/>
        <v xml:space="preserve"> </v>
      </c>
      <c r="W721" s="136" t="str">
        <f t="shared" si="956"/>
        <v xml:space="preserve"> </v>
      </c>
      <c r="X721" s="114"/>
    </row>
    <row r="722" spans="1:24" s="48" customFormat="1" ht="21" customHeight="1" x14ac:dyDescent="0.2">
      <c r="A722" s="92"/>
      <c r="B722" s="7"/>
      <c r="C722" s="63" t="s">
        <v>87</v>
      </c>
      <c r="D722" s="89">
        <f t="shared" ref="D722:R722" si="998">D724</f>
        <v>3500</v>
      </c>
      <c r="E722" s="18">
        <f t="shared" si="998"/>
        <v>0</v>
      </c>
      <c r="F722" s="18">
        <f t="shared" si="998"/>
        <v>0</v>
      </c>
      <c r="G722" s="18">
        <f t="shared" si="998"/>
        <v>0</v>
      </c>
      <c r="H722" s="154">
        <f t="shared" si="998"/>
        <v>3500</v>
      </c>
      <c r="I722" s="153">
        <f t="shared" si="998"/>
        <v>3500</v>
      </c>
      <c r="J722" s="18">
        <f t="shared" si="998"/>
        <v>0</v>
      </c>
      <c r="K722" s="18">
        <f t="shared" si="998"/>
        <v>0</v>
      </c>
      <c r="L722" s="18">
        <f t="shared" si="998"/>
        <v>0</v>
      </c>
      <c r="M722" s="155">
        <f t="shared" si="998"/>
        <v>3500</v>
      </c>
      <c r="N722" s="89">
        <f t="shared" si="998"/>
        <v>3284.76</v>
      </c>
      <c r="O722" s="18">
        <f t="shared" si="998"/>
        <v>0</v>
      </c>
      <c r="P722" s="18">
        <f t="shared" si="998"/>
        <v>0</v>
      </c>
      <c r="Q722" s="18">
        <f t="shared" si="998"/>
        <v>0</v>
      </c>
      <c r="R722" s="154">
        <f t="shared" si="998"/>
        <v>3284.76</v>
      </c>
      <c r="S722" s="131">
        <f t="shared" si="952"/>
        <v>0.93850285714285719</v>
      </c>
      <c r="T722" s="126" t="str">
        <f t="shared" si="953"/>
        <v xml:space="preserve"> </v>
      </c>
      <c r="U722" s="126" t="str">
        <f t="shared" si="954"/>
        <v xml:space="preserve"> </v>
      </c>
      <c r="V722" s="126" t="str">
        <f t="shared" si="955"/>
        <v xml:space="preserve"> </v>
      </c>
      <c r="W722" s="135">
        <f t="shared" si="956"/>
        <v>0.93850285714285719</v>
      </c>
      <c r="X722" s="115">
        <v>1</v>
      </c>
    </row>
    <row r="723" spans="1:24" s="8" customFormat="1" x14ac:dyDescent="0.2">
      <c r="A723" s="93"/>
      <c r="B723" s="6"/>
      <c r="C723" s="64" t="s">
        <v>14</v>
      </c>
      <c r="D723" s="90"/>
      <c r="E723" s="26"/>
      <c r="F723" s="26"/>
      <c r="G723" s="26"/>
      <c r="H723" s="156"/>
      <c r="I723" s="157"/>
      <c r="J723" s="26"/>
      <c r="K723" s="26"/>
      <c r="L723" s="26"/>
      <c r="M723" s="158"/>
      <c r="N723" s="90"/>
      <c r="O723" s="26"/>
      <c r="P723" s="26"/>
      <c r="Q723" s="26"/>
      <c r="R723" s="156"/>
      <c r="S723" s="132" t="str">
        <f t="shared" si="952"/>
        <v xml:space="preserve"> </v>
      </c>
      <c r="T723" s="127" t="str">
        <f t="shared" si="953"/>
        <v xml:space="preserve"> </v>
      </c>
      <c r="U723" s="127" t="str">
        <f t="shared" si="954"/>
        <v xml:space="preserve"> </v>
      </c>
      <c r="V723" s="127" t="str">
        <f t="shared" si="955"/>
        <v xml:space="preserve"> </v>
      </c>
      <c r="W723" s="136" t="str">
        <f t="shared" si="956"/>
        <v xml:space="preserve"> </v>
      </c>
      <c r="X723" s="114"/>
    </row>
    <row r="724" spans="1:24" s="10" customFormat="1" ht="57.75" customHeight="1" x14ac:dyDescent="0.2">
      <c r="A724" s="92">
        <v>1030</v>
      </c>
      <c r="B724" s="9">
        <v>31001</v>
      </c>
      <c r="C724" s="65" t="s">
        <v>88</v>
      </c>
      <c r="D724" s="89">
        <f t="shared" ref="D724" si="999">SUM(E724:H724)</f>
        <v>3500</v>
      </c>
      <c r="E724" s="18"/>
      <c r="F724" s="18"/>
      <c r="G724" s="18"/>
      <c r="H724" s="154">
        <v>3500</v>
      </c>
      <c r="I724" s="153">
        <f t="shared" ref="I724" si="1000">SUM(J724:M724)</f>
        <v>3500</v>
      </c>
      <c r="J724" s="18"/>
      <c r="K724" s="18"/>
      <c r="L724" s="18"/>
      <c r="M724" s="155">
        <v>3500</v>
      </c>
      <c r="N724" s="89">
        <f t="shared" ref="N724" si="1001">SUM(O724:R724)</f>
        <v>3284.76</v>
      </c>
      <c r="O724" s="18"/>
      <c r="P724" s="18"/>
      <c r="Q724" s="18"/>
      <c r="R724" s="154">
        <v>3284.76</v>
      </c>
      <c r="S724" s="131">
        <f t="shared" si="952"/>
        <v>0.93850285714285719</v>
      </c>
      <c r="T724" s="126" t="str">
        <f t="shared" si="953"/>
        <v xml:space="preserve"> </v>
      </c>
      <c r="U724" s="126" t="str">
        <f t="shared" si="954"/>
        <v xml:space="preserve"> </v>
      </c>
      <c r="V724" s="126" t="str">
        <f t="shared" si="955"/>
        <v xml:space="preserve"> </v>
      </c>
      <c r="W724" s="135">
        <f t="shared" si="956"/>
        <v>0.93850285714285719</v>
      </c>
      <c r="X724" s="115">
        <v>2</v>
      </c>
    </row>
    <row r="725" spans="1:24" x14ac:dyDescent="0.2">
      <c r="A725" s="93"/>
      <c r="B725" s="6"/>
      <c r="C725" s="67"/>
      <c r="D725" s="90"/>
      <c r="E725" s="26"/>
      <c r="F725" s="26"/>
      <c r="G725" s="26"/>
      <c r="H725" s="156"/>
      <c r="I725" s="157"/>
      <c r="J725" s="26"/>
      <c r="K725" s="26"/>
      <c r="L725" s="26"/>
      <c r="M725" s="158"/>
      <c r="N725" s="90"/>
      <c r="O725" s="26"/>
      <c r="P725" s="26"/>
      <c r="Q725" s="26"/>
      <c r="R725" s="156"/>
      <c r="S725" s="132" t="str">
        <f t="shared" si="952"/>
        <v xml:space="preserve"> </v>
      </c>
      <c r="T725" s="127" t="str">
        <f t="shared" si="953"/>
        <v xml:space="preserve"> </v>
      </c>
      <c r="U725" s="127" t="str">
        <f t="shared" si="954"/>
        <v xml:space="preserve"> </v>
      </c>
      <c r="V725" s="127" t="str">
        <f t="shared" si="955"/>
        <v xml:space="preserve"> </v>
      </c>
      <c r="W725" s="136" t="str">
        <f t="shared" si="956"/>
        <v xml:space="preserve"> </v>
      </c>
      <c r="X725" s="114"/>
    </row>
    <row r="726" spans="1:24" s="48" customFormat="1" ht="21" customHeight="1" x14ac:dyDescent="0.2">
      <c r="A726" s="92"/>
      <c r="B726" s="7"/>
      <c r="C726" s="63" t="s">
        <v>89</v>
      </c>
      <c r="D726" s="89">
        <f t="shared" ref="D726:R726" si="1002">D728</f>
        <v>4893.3999999999996</v>
      </c>
      <c r="E726" s="18">
        <f t="shared" si="1002"/>
        <v>0</v>
      </c>
      <c r="F726" s="18">
        <f t="shared" si="1002"/>
        <v>0</v>
      </c>
      <c r="G726" s="18">
        <f t="shared" si="1002"/>
        <v>0</v>
      </c>
      <c r="H726" s="154">
        <f t="shared" si="1002"/>
        <v>4893.3999999999996</v>
      </c>
      <c r="I726" s="153">
        <f t="shared" si="1002"/>
        <v>4512.3999999999996</v>
      </c>
      <c r="J726" s="18">
        <f t="shared" si="1002"/>
        <v>0</v>
      </c>
      <c r="K726" s="18">
        <f t="shared" si="1002"/>
        <v>0</v>
      </c>
      <c r="L726" s="18">
        <f t="shared" si="1002"/>
        <v>0</v>
      </c>
      <c r="M726" s="155">
        <f t="shared" si="1002"/>
        <v>4512.3999999999996</v>
      </c>
      <c r="N726" s="89">
        <f t="shared" si="1002"/>
        <v>4512.3999999999996</v>
      </c>
      <c r="O726" s="18">
        <f t="shared" si="1002"/>
        <v>0</v>
      </c>
      <c r="P726" s="18">
        <f t="shared" si="1002"/>
        <v>0</v>
      </c>
      <c r="Q726" s="18">
        <f t="shared" si="1002"/>
        <v>0</v>
      </c>
      <c r="R726" s="154">
        <f t="shared" si="1002"/>
        <v>4512.3999999999996</v>
      </c>
      <c r="S726" s="131">
        <f t="shared" si="952"/>
        <v>1</v>
      </c>
      <c r="T726" s="126" t="str">
        <f t="shared" si="953"/>
        <v xml:space="preserve"> </v>
      </c>
      <c r="U726" s="126" t="str">
        <f t="shared" si="954"/>
        <v xml:space="preserve"> </v>
      </c>
      <c r="V726" s="126" t="str">
        <f t="shared" si="955"/>
        <v xml:space="preserve"> </v>
      </c>
      <c r="W726" s="135">
        <f t="shared" si="956"/>
        <v>1</v>
      </c>
      <c r="X726" s="115">
        <v>1</v>
      </c>
    </row>
    <row r="727" spans="1:24" s="8" customFormat="1" x14ac:dyDescent="0.2">
      <c r="A727" s="93"/>
      <c r="B727" s="6"/>
      <c r="C727" s="64" t="s">
        <v>14</v>
      </c>
      <c r="D727" s="90"/>
      <c r="E727" s="26"/>
      <c r="F727" s="26"/>
      <c r="G727" s="26"/>
      <c r="H727" s="156"/>
      <c r="I727" s="157"/>
      <c r="J727" s="26"/>
      <c r="K727" s="26"/>
      <c r="L727" s="26"/>
      <c r="M727" s="158"/>
      <c r="N727" s="90"/>
      <c r="O727" s="26"/>
      <c r="P727" s="26"/>
      <c r="Q727" s="26"/>
      <c r="R727" s="156"/>
      <c r="S727" s="132" t="str">
        <f t="shared" si="952"/>
        <v xml:space="preserve"> </v>
      </c>
      <c r="T727" s="127" t="str">
        <f t="shared" si="953"/>
        <v xml:space="preserve"> </v>
      </c>
      <c r="U727" s="127" t="str">
        <f t="shared" si="954"/>
        <v xml:space="preserve"> </v>
      </c>
      <c r="V727" s="127" t="str">
        <f t="shared" si="955"/>
        <v xml:space="preserve"> </v>
      </c>
      <c r="W727" s="136" t="str">
        <f t="shared" si="956"/>
        <v xml:space="preserve"> </v>
      </c>
      <c r="X727" s="114"/>
    </row>
    <row r="728" spans="1:24" s="10" customFormat="1" ht="52.5" customHeight="1" x14ac:dyDescent="0.2">
      <c r="A728" s="92">
        <v>1039</v>
      </c>
      <c r="B728" s="9">
        <v>31001</v>
      </c>
      <c r="C728" s="65" t="s">
        <v>90</v>
      </c>
      <c r="D728" s="89">
        <f t="shared" ref="D728" si="1003">SUM(E728:H728)</f>
        <v>4893.3999999999996</v>
      </c>
      <c r="E728" s="18"/>
      <c r="F728" s="18"/>
      <c r="G728" s="18"/>
      <c r="H728" s="154">
        <v>4893.3999999999996</v>
      </c>
      <c r="I728" s="153">
        <f t="shared" ref="I728" si="1004">SUM(J728:M728)</f>
        <v>4512.3999999999996</v>
      </c>
      <c r="J728" s="18"/>
      <c r="K728" s="18"/>
      <c r="L728" s="18"/>
      <c r="M728" s="155">
        <v>4512.3999999999996</v>
      </c>
      <c r="N728" s="89">
        <f t="shared" ref="N728" si="1005">SUM(O728:R728)</f>
        <v>4512.3999999999996</v>
      </c>
      <c r="O728" s="18"/>
      <c r="P728" s="18"/>
      <c r="Q728" s="18"/>
      <c r="R728" s="154">
        <v>4512.3999999999996</v>
      </c>
      <c r="S728" s="131">
        <f t="shared" si="952"/>
        <v>1</v>
      </c>
      <c r="T728" s="126" t="str">
        <f t="shared" si="953"/>
        <v xml:space="preserve"> </v>
      </c>
      <c r="U728" s="126" t="str">
        <f t="shared" si="954"/>
        <v xml:space="preserve"> </v>
      </c>
      <c r="V728" s="126" t="str">
        <f t="shared" si="955"/>
        <v xml:space="preserve"> </v>
      </c>
      <c r="W728" s="135">
        <f t="shared" si="956"/>
        <v>1</v>
      </c>
      <c r="X728" s="115">
        <v>2</v>
      </c>
    </row>
    <row r="729" spans="1:24" x14ac:dyDescent="0.2">
      <c r="A729" s="93"/>
      <c r="B729" s="6"/>
      <c r="C729" s="67"/>
      <c r="D729" s="90"/>
      <c r="E729" s="26"/>
      <c r="F729" s="26"/>
      <c r="G729" s="26"/>
      <c r="H729" s="156"/>
      <c r="I729" s="157"/>
      <c r="J729" s="26"/>
      <c r="K729" s="26"/>
      <c r="L729" s="26"/>
      <c r="M729" s="158"/>
      <c r="N729" s="90"/>
      <c r="O729" s="26"/>
      <c r="P729" s="26"/>
      <c r="Q729" s="26"/>
      <c r="R729" s="156"/>
      <c r="S729" s="132" t="str">
        <f t="shared" si="952"/>
        <v xml:space="preserve"> </v>
      </c>
      <c r="T729" s="127" t="str">
        <f t="shared" si="953"/>
        <v xml:space="preserve"> </v>
      </c>
      <c r="U729" s="127" t="str">
        <f t="shared" si="954"/>
        <v xml:space="preserve"> </v>
      </c>
      <c r="V729" s="127" t="str">
        <f t="shared" si="955"/>
        <v xml:space="preserve"> </v>
      </c>
      <c r="W729" s="136" t="str">
        <f t="shared" si="956"/>
        <v xml:space="preserve"> </v>
      </c>
      <c r="X729" s="114"/>
    </row>
    <row r="730" spans="1:24" s="48" customFormat="1" ht="42.75" customHeight="1" x14ac:dyDescent="0.2">
      <c r="A730" s="92"/>
      <c r="B730" s="7"/>
      <c r="C730" s="63" t="s">
        <v>91</v>
      </c>
      <c r="D730" s="89">
        <f t="shared" ref="D730:R730" si="1006">D732</f>
        <v>3000</v>
      </c>
      <c r="E730" s="18">
        <f t="shared" si="1006"/>
        <v>0</v>
      </c>
      <c r="F730" s="18">
        <f t="shared" si="1006"/>
        <v>0</v>
      </c>
      <c r="G730" s="18">
        <f t="shared" si="1006"/>
        <v>0</v>
      </c>
      <c r="H730" s="154">
        <f t="shared" si="1006"/>
        <v>3000</v>
      </c>
      <c r="I730" s="153">
        <f t="shared" si="1006"/>
        <v>1500</v>
      </c>
      <c r="J730" s="18">
        <f t="shared" si="1006"/>
        <v>0</v>
      </c>
      <c r="K730" s="18">
        <f t="shared" si="1006"/>
        <v>0</v>
      </c>
      <c r="L730" s="18">
        <f t="shared" si="1006"/>
        <v>0</v>
      </c>
      <c r="M730" s="155">
        <f t="shared" si="1006"/>
        <v>1500</v>
      </c>
      <c r="N730" s="89">
        <f t="shared" si="1006"/>
        <v>0</v>
      </c>
      <c r="O730" s="18">
        <f t="shared" si="1006"/>
        <v>0</v>
      </c>
      <c r="P730" s="18">
        <f t="shared" si="1006"/>
        <v>0</v>
      </c>
      <c r="Q730" s="18">
        <f t="shared" si="1006"/>
        <v>0</v>
      </c>
      <c r="R730" s="154">
        <f t="shared" si="1006"/>
        <v>0</v>
      </c>
      <c r="S730" s="131">
        <f t="shared" si="952"/>
        <v>0</v>
      </c>
      <c r="T730" s="126" t="str">
        <f t="shared" si="953"/>
        <v xml:space="preserve"> </v>
      </c>
      <c r="U730" s="126" t="str">
        <f t="shared" si="954"/>
        <v xml:space="preserve"> </v>
      </c>
      <c r="V730" s="126" t="str">
        <f t="shared" si="955"/>
        <v xml:space="preserve"> </v>
      </c>
      <c r="W730" s="135">
        <f t="shared" si="956"/>
        <v>0</v>
      </c>
      <c r="X730" s="115">
        <v>1</v>
      </c>
    </row>
    <row r="731" spans="1:24" s="8" customFormat="1" x14ac:dyDescent="0.2">
      <c r="A731" s="93"/>
      <c r="B731" s="6"/>
      <c r="C731" s="64" t="s">
        <v>14</v>
      </c>
      <c r="D731" s="90"/>
      <c r="E731" s="26"/>
      <c r="F731" s="26"/>
      <c r="G731" s="26"/>
      <c r="H731" s="156"/>
      <c r="I731" s="157"/>
      <c r="J731" s="26"/>
      <c r="K731" s="26"/>
      <c r="L731" s="26"/>
      <c r="M731" s="158"/>
      <c r="N731" s="90"/>
      <c r="O731" s="26"/>
      <c r="P731" s="26"/>
      <c r="Q731" s="26"/>
      <c r="R731" s="156"/>
      <c r="S731" s="132" t="str">
        <f t="shared" si="952"/>
        <v xml:space="preserve"> </v>
      </c>
      <c r="T731" s="127" t="str">
        <f t="shared" si="953"/>
        <v xml:space="preserve"> </v>
      </c>
      <c r="U731" s="127" t="str">
        <f t="shared" si="954"/>
        <v xml:space="preserve"> </v>
      </c>
      <c r="V731" s="127" t="str">
        <f t="shared" si="955"/>
        <v xml:space="preserve"> </v>
      </c>
      <c r="W731" s="136" t="str">
        <f t="shared" si="956"/>
        <v xml:space="preserve"> </v>
      </c>
      <c r="X731" s="114"/>
    </row>
    <row r="732" spans="1:24" s="10" customFormat="1" ht="49.5" customHeight="1" x14ac:dyDescent="0.2">
      <c r="A732" s="92">
        <v>1047</v>
      </c>
      <c r="B732" s="9">
        <v>31001</v>
      </c>
      <c r="C732" s="65" t="s">
        <v>92</v>
      </c>
      <c r="D732" s="89">
        <f t="shared" ref="D732" si="1007">SUM(E732:H732)</f>
        <v>3000</v>
      </c>
      <c r="E732" s="18"/>
      <c r="F732" s="18"/>
      <c r="G732" s="18"/>
      <c r="H732" s="154">
        <v>3000</v>
      </c>
      <c r="I732" s="153">
        <f t="shared" ref="I732" si="1008">SUM(J732:M732)</f>
        <v>1500</v>
      </c>
      <c r="J732" s="18"/>
      <c r="K732" s="18"/>
      <c r="L732" s="18"/>
      <c r="M732" s="155">
        <v>1500</v>
      </c>
      <c r="N732" s="89">
        <f t="shared" ref="N732" si="1009">SUM(O732:R732)</f>
        <v>0</v>
      </c>
      <c r="O732" s="18"/>
      <c r="P732" s="18"/>
      <c r="Q732" s="18"/>
      <c r="R732" s="154"/>
      <c r="S732" s="131">
        <f t="shared" si="952"/>
        <v>0</v>
      </c>
      <c r="T732" s="126" t="str">
        <f t="shared" si="953"/>
        <v xml:space="preserve"> </v>
      </c>
      <c r="U732" s="126" t="str">
        <f t="shared" si="954"/>
        <v xml:space="preserve"> </v>
      </c>
      <c r="V732" s="126" t="str">
        <f t="shared" si="955"/>
        <v xml:space="preserve"> </v>
      </c>
      <c r="W732" s="135">
        <f t="shared" si="956"/>
        <v>0</v>
      </c>
      <c r="X732" s="115">
        <v>2</v>
      </c>
    </row>
    <row r="733" spans="1:24" x14ac:dyDescent="0.2">
      <c r="A733" s="93"/>
      <c r="B733" s="6"/>
      <c r="C733" s="67"/>
      <c r="D733" s="90"/>
      <c r="E733" s="26"/>
      <c r="F733" s="26"/>
      <c r="G733" s="26"/>
      <c r="H733" s="156"/>
      <c r="I733" s="157"/>
      <c r="J733" s="26"/>
      <c r="K733" s="26"/>
      <c r="L733" s="26"/>
      <c r="M733" s="158"/>
      <c r="N733" s="90"/>
      <c r="O733" s="26"/>
      <c r="P733" s="26"/>
      <c r="Q733" s="26"/>
      <c r="R733" s="156"/>
      <c r="S733" s="132" t="str">
        <f t="shared" si="952"/>
        <v xml:space="preserve"> </v>
      </c>
      <c r="T733" s="127" t="str">
        <f t="shared" si="953"/>
        <v xml:space="preserve"> </v>
      </c>
      <c r="U733" s="127" t="str">
        <f t="shared" si="954"/>
        <v xml:space="preserve"> </v>
      </c>
      <c r="V733" s="127" t="str">
        <f t="shared" si="955"/>
        <v xml:space="preserve"> </v>
      </c>
      <c r="W733" s="136" t="str">
        <f t="shared" si="956"/>
        <v xml:space="preserve"> </v>
      </c>
      <c r="X733" s="114"/>
    </row>
    <row r="734" spans="1:24" s="48" customFormat="1" ht="38.25" customHeight="1" x14ac:dyDescent="0.2">
      <c r="A734" s="92"/>
      <c r="B734" s="7"/>
      <c r="C734" s="63" t="s">
        <v>93</v>
      </c>
      <c r="D734" s="89">
        <f t="shared" ref="D734:R734" si="1010">D736</f>
        <v>17233.3</v>
      </c>
      <c r="E734" s="18">
        <f t="shared" si="1010"/>
        <v>0</v>
      </c>
      <c r="F734" s="18">
        <f t="shared" si="1010"/>
        <v>0</v>
      </c>
      <c r="G734" s="18">
        <f t="shared" si="1010"/>
        <v>0</v>
      </c>
      <c r="H734" s="154">
        <f t="shared" si="1010"/>
        <v>17233.3</v>
      </c>
      <c r="I734" s="153">
        <f t="shared" si="1010"/>
        <v>13733.3</v>
      </c>
      <c r="J734" s="18">
        <f t="shared" si="1010"/>
        <v>0</v>
      </c>
      <c r="K734" s="18">
        <f t="shared" si="1010"/>
        <v>0</v>
      </c>
      <c r="L734" s="18">
        <f t="shared" si="1010"/>
        <v>0</v>
      </c>
      <c r="M734" s="155">
        <f t="shared" si="1010"/>
        <v>13733.3</v>
      </c>
      <c r="N734" s="89">
        <f t="shared" si="1010"/>
        <v>12754.41</v>
      </c>
      <c r="O734" s="18">
        <f t="shared" si="1010"/>
        <v>0</v>
      </c>
      <c r="P734" s="18">
        <f t="shared" si="1010"/>
        <v>0</v>
      </c>
      <c r="Q734" s="18">
        <f t="shared" si="1010"/>
        <v>0</v>
      </c>
      <c r="R734" s="154">
        <f t="shared" si="1010"/>
        <v>12754.41</v>
      </c>
      <c r="S734" s="131">
        <f t="shared" si="952"/>
        <v>0.92872142893550713</v>
      </c>
      <c r="T734" s="126" t="str">
        <f t="shared" si="953"/>
        <v xml:space="preserve"> </v>
      </c>
      <c r="U734" s="126" t="str">
        <f t="shared" si="954"/>
        <v xml:space="preserve"> </v>
      </c>
      <c r="V734" s="126" t="str">
        <f t="shared" si="955"/>
        <v xml:space="preserve"> </v>
      </c>
      <c r="W734" s="135">
        <f t="shared" si="956"/>
        <v>0.92872142893550713</v>
      </c>
      <c r="X734" s="115">
        <v>1</v>
      </c>
    </row>
    <row r="735" spans="1:24" s="8" customFormat="1" x14ac:dyDescent="0.2">
      <c r="A735" s="93"/>
      <c r="B735" s="6"/>
      <c r="C735" s="64" t="s">
        <v>14</v>
      </c>
      <c r="D735" s="90"/>
      <c r="E735" s="26"/>
      <c r="F735" s="26"/>
      <c r="G735" s="26"/>
      <c r="H735" s="156"/>
      <c r="I735" s="157"/>
      <c r="J735" s="26"/>
      <c r="K735" s="26"/>
      <c r="L735" s="26"/>
      <c r="M735" s="158"/>
      <c r="N735" s="90"/>
      <c r="O735" s="26"/>
      <c r="P735" s="26"/>
      <c r="Q735" s="26"/>
      <c r="R735" s="156"/>
      <c r="S735" s="132" t="str">
        <f t="shared" si="952"/>
        <v xml:space="preserve"> </v>
      </c>
      <c r="T735" s="127" t="str">
        <f t="shared" si="953"/>
        <v xml:space="preserve"> </v>
      </c>
      <c r="U735" s="127" t="str">
        <f t="shared" si="954"/>
        <v xml:space="preserve"> </v>
      </c>
      <c r="V735" s="127" t="str">
        <f t="shared" si="955"/>
        <v xml:space="preserve"> </v>
      </c>
      <c r="W735" s="136" t="str">
        <f t="shared" si="956"/>
        <v xml:space="preserve"> </v>
      </c>
      <c r="X735" s="114"/>
    </row>
    <row r="736" spans="1:24" s="10" customFormat="1" ht="59.25" customHeight="1" x14ac:dyDescent="0.2">
      <c r="A736" s="92">
        <v>1051</v>
      </c>
      <c r="B736" s="9">
        <v>31001</v>
      </c>
      <c r="C736" s="65" t="s">
        <v>94</v>
      </c>
      <c r="D736" s="89">
        <f t="shared" ref="D736" si="1011">SUM(E736:H736)</f>
        <v>17233.3</v>
      </c>
      <c r="E736" s="18"/>
      <c r="F736" s="18"/>
      <c r="G736" s="18"/>
      <c r="H736" s="154">
        <v>17233.3</v>
      </c>
      <c r="I736" s="153">
        <f t="shared" ref="I736" si="1012">SUM(J736:M736)</f>
        <v>13733.3</v>
      </c>
      <c r="J736" s="18"/>
      <c r="K736" s="18"/>
      <c r="L736" s="18"/>
      <c r="M736" s="155">
        <v>13733.3</v>
      </c>
      <c r="N736" s="89">
        <f t="shared" ref="N736" si="1013">SUM(O736:R736)</f>
        <v>12754.41</v>
      </c>
      <c r="O736" s="18"/>
      <c r="P736" s="18"/>
      <c r="Q736" s="18"/>
      <c r="R736" s="154">
        <v>12754.41</v>
      </c>
      <c r="S736" s="131">
        <f t="shared" si="952"/>
        <v>0.92872142893550713</v>
      </c>
      <c r="T736" s="126" t="str">
        <f t="shared" si="953"/>
        <v xml:space="preserve"> </v>
      </c>
      <c r="U736" s="126" t="str">
        <f t="shared" si="954"/>
        <v xml:space="preserve"> </v>
      </c>
      <c r="V736" s="126" t="str">
        <f t="shared" si="955"/>
        <v xml:space="preserve"> </v>
      </c>
      <c r="W736" s="135">
        <f t="shared" si="956"/>
        <v>0.92872142893550713</v>
      </c>
      <c r="X736" s="115">
        <v>2</v>
      </c>
    </row>
    <row r="737" spans="1:24" x14ac:dyDescent="0.2">
      <c r="A737" s="93"/>
      <c r="B737" s="6"/>
      <c r="C737" s="67"/>
      <c r="D737" s="90"/>
      <c r="E737" s="26"/>
      <c r="F737" s="26"/>
      <c r="G737" s="26"/>
      <c r="H737" s="156"/>
      <c r="I737" s="157"/>
      <c r="J737" s="26"/>
      <c r="K737" s="26"/>
      <c r="L737" s="26"/>
      <c r="M737" s="158"/>
      <c r="N737" s="90"/>
      <c r="O737" s="26"/>
      <c r="P737" s="26"/>
      <c r="Q737" s="26"/>
      <c r="R737" s="156"/>
      <c r="S737" s="132" t="str">
        <f t="shared" si="952"/>
        <v xml:space="preserve"> </v>
      </c>
      <c r="T737" s="127" t="str">
        <f t="shared" si="953"/>
        <v xml:space="preserve"> </v>
      </c>
      <c r="U737" s="127" t="str">
        <f t="shared" si="954"/>
        <v xml:space="preserve"> </v>
      </c>
      <c r="V737" s="127" t="str">
        <f t="shared" si="955"/>
        <v xml:space="preserve"> </v>
      </c>
      <c r="W737" s="136" t="str">
        <f t="shared" si="956"/>
        <v xml:space="preserve"> </v>
      </c>
      <c r="X737" s="114"/>
    </row>
    <row r="738" spans="1:24" s="48" customFormat="1" ht="21" customHeight="1" x14ac:dyDescent="0.2">
      <c r="A738" s="92"/>
      <c r="B738" s="7"/>
      <c r="C738" s="63" t="s">
        <v>95</v>
      </c>
      <c r="D738" s="89">
        <f t="shared" ref="D738:R738" si="1014">D740</f>
        <v>4945.5</v>
      </c>
      <c r="E738" s="18">
        <f t="shared" si="1014"/>
        <v>0</v>
      </c>
      <c r="F738" s="18">
        <f t="shared" si="1014"/>
        <v>0</v>
      </c>
      <c r="G738" s="18">
        <f t="shared" si="1014"/>
        <v>0</v>
      </c>
      <c r="H738" s="154">
        <f t="shared" si="1014"/>
        <v>4945.5</v>
      </c>
      <c r="I738" s="153">
        <f t="shared" si="1014"/>
        <v>4240.5</v>
      </c>
      <c r="J738" s="18">
        <f t="shared" si="1014"/>
        <v>0</v>
      </c>
      <c r="K738" s="18">
        <f t="shared" si="1014"/>
        <v>0</v>
      </c>
      <c r="L738" s="18">
        <f t="shared" si="1014"/>
        <v>0</v>
      </c>
      <c r="M738" s="155">
        <f t="shared" si="1014"/>
        <v>4240.5</v>
      </c>
      <c r="N738" s="89">
        <f t="shared" si="1014"/>
        <v>4238.8999999999996</v>
      </c>
      <c r="O738" s="18">
        <f t="shared" si="1014"/>
        <v>0</v>
      </c>
      <c r="P738" s="18">
        <f t="shared" si="1014"/>
        <v>0</v>
      </c>
      <c r="Q738" s="18">
        <f t="shared" si="1014"/>
        <v>0</v>
      </c>
      <c r="R738" s="154">
        <f t="shared" si="1014"/>
        <v>4238.8999999999996</v>
      </c>
      <c r="S738" s="131">
        <f t="shared" si="952"/>
        <v>0.99962268600400883</v>
      </c>
      <c r="T738" s="126" t="str">
        <f t="shared" si="953"/>
        <v xml:space="preserve"> </v>
      </c>
      <c r="U738" s="126" t="str">
        <f t="shared" si="954"/>
        <v xml:space="preserve"> </v>
      </c>
      <c r="V738" s="126" t="str">
        <f t="shared" si="955"/>
        <v xml:space="preserve"> </v>
      </c>
      <c r="W738" s="135">
        <f t="shared" si="956"/>
        <v>0.99962268600400883</v>
      </c>
      <c r="X738" s="115">
        <v>1</v>
      </c>
    </row>
    <row r="739" spans="1:24" s="8" customFormat="1" x14ac:dyDescent="0.2">
      <c r="A739" s="93"/>
      <c r="B739" s="6"/>
      <c r="C739" s="64" t="s">
        <v>14</v>
      </c>
      <c r="D739" s="90"/>
      <c r="E739" s="26"/>
      <c r="F739" s="26"/>
      <c r="G739" s="26"/>
      <c r="H739" s="156"/>
      <c r="I739" s="157"/>
      <c r="J739" s="26"/>
      <c r="K739" s="26"/>
      <c r="L739" s="26"/>
      <c r="M739" s="158"/>
      <c r="N739" s="90"/>
      <c r="O739" s="26"/>
      <c r="P739" s="26"/>
      <c r="Q739" s="26"/>
      <c r="R739" s="156"/>
      <c r="S739" s="132" t="str">
        <f t="shared" si="952"/>
        <v xml:space="preserve"> </v>
      </c>
      <c r="T739" s="127" t="str">
        <f t="shared" si="953"/>
        <v xml:space="preserve"> </v>
      </c>
      <c r="U739" s="127" t="str">
        <f t="shared" si="954"/>
        <v xml:space="preserve"> </v>
      </c>
      <c r="V739" s="127" t="str">
        <f t="shared" si="955"/>
        <v xml:space="preserve"> </v>
      </c>
      <c r="W739" s="136" t="str">
        <f t="shared" si="956"/>
        <v xml:space="preserve"> </v>
      </c>
      <c r="X739" s="114"/>
    </row>
    <row r="740" spans="1:24" s="10" customFormat="1" ht="51.75" customHeight="1" thickBot="1" x14ac:dyDescent="0.25">
      <c r="A740" s="110">
        <v>1055</v>
      </c>
      <c r="B740" s="111">
        <v>31001</v>
      </c>
      <c r="C740" s="112" t="s">
        <v>96</v>
      </c>
      <c r="D740" s="236">
        <f t="shared" ref="D740" si="1015">SUM(E740:H740)</f>
        <v>4945.5</v>
      </c>
      <c r="E740" s="237"/>
      <c r="F740" s="237"/>
      <c r="G740" s="237"/>
      <c r="H740" s="238">
        <v>4945.5</v>
      </c>
      <c r="I740" s="239">
        <f t="shared" ref="I740" si="1016">SUM(J740:M740)</f>
        <v>4240.5</v>
      </c>
      <c r="J740" s="237"/>
      <c r="K740" s="237"/>
      <c r="L740" s="237"/>
      <c r="M740" s="240">
        <v>4240.5</v>
      </c>
      <c r="N740" s="236">
        <f t="shared" ref="N740" si="1017">SUM(O740:R740)</f>
        <v>4238.8999999999996</v>
      </c>
      <c r="O740" s="237"/>
      <c r="P740" s="237"/>
      <c r="Q740" s="237"/>
      <c r="R740" s="238">
        <v>4238.8999999999996</v>
      </c>
      <c r="S740" s="139">
        <f t="shared" si="952"/>
        <v>0.99962268600400883</v>
      </c>
      <c r="T740" s="140" t="str">
        <f t="shared" si="953"/>
        <v xml:space="preserve"> </v>
      </c>
      <c r="U740" s="140" t="str">
        <f t="shared" si="954"/>
        <v xml:space="preserve"> </v>
      </c>
      <c r="V740" s="140" t="str">
        <f t="shared" si="955"/>
        <v xml:space="preserve"> </v>
      </c>
      <c r="W740" s="141">
        <f t="shared" si="956"/>
        <v>0.99962268600400883</v>
      </c>
      <c r="X740" s="115">
        <v>2</v>
      </c>
    </row>
    <row r="742" spans="1:24" x14ac:dyDescent="0.2">
      <c r="A742" s="242" t="s">
        <v>567</v>
      </c>
      <c r="B742" s="242"/>
      <c r="C742" s="242"/>
      <c r="D742" s="242"/>
      <c r="E742" s="242"/>
      <c r="F742" s="242"/>
      <c r="G742" s="242"/>
    </row>
    <row r="743" spans="1:24" x14ac:dyDescent="0.2">
      <c r="A743" s="242" t="s">
        <v>568</v>
      </c>
      <c r="B743" s="242"/>
      <c r="C743" s="242"/>
      <c r="D743" s="242"/>
      <c r="E743" s="242"/>
      <c r="F743" s="242"/>
      <c r="G743" s="242"/>
    </row>
  </sheetData>
  <autoFilter ref="X1:X742"/>
  <customSheetViews>
    <customSheetView guid="{C1CA0EED-2C54-4470-BEA3-7FC59665EB35}" showPageBreaks="1" printArea="1">
      <selection activeCell="E11" sqref="E11"/>
      <pageMargins left="0.2" right="0.17" top="0.28999999999999998" bottom="0.36" header="0.17" footer="0.17"/>
      <printOptions horizontalCentered="1"/>
      <pageSetup paperSize="9" scale="90" orientation="landscape" useFirstPageNumber="1" horizontalDpi="96" verticalDpi="96" r:id="rId1"/>
      <headerFooter>
        <oddFooter>&amp;C&amp;P</oddFooter>
      </headerFooter>
    </customSheetView>
    <customSheetView guid="{C2B771FF-7EA5-48FE-AC7B-8F46ADB6509C}" printArea="1">
      <selection activeCell="I7" sqref="I7"/>
      <pageMargins left="0.2" right="0.17" top="0.28999999999999998" bottom="0.36" header="0.17" footer="0.17"/>
      <printOptions horizontalCentered="1"/>
      <pageSetup paperSize="9" scale="90" orientation="landscape" useFirstPageNumber="1" horizontalDpi="96" verticalDpi="96" r:id="rId2"/>
      <headerFooter>
        <oddFooter>&amp;C&amp;P</oddFooter>
      </headerFooter>
    </customSheetView>
    <customSheetView guid="{155F7499-2150-4D1D-A33C-609506E2BE56}" topLeftCell="A135">
      <selection activeCell="M150" sqref="M150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3"/>
      <headerFooter>
        <oddFooter>&amp;C&amp;P</oddFooter>
      </headerFooter>
    </customSheetView>
    <customSheetView guid="{E7299FF9-9BFD-4228-A75B-920C4DDCA7D1}" showPageBreaks="1">
      <selection activeCell="J14" sqref="J14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4"/>
      <headerFooter>
        <oddFooter>&amp;C&amp;P</oddFooter>
      </headerFooter>
    </customSheetView>
    <customSheetView guid="{8A68503D-EAEE-49D7-B957-F867E305B493}" showPageBreaks="1" printArea="1">
      <selection activeCell="N9" sqref="N9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5"/>
      <headerFooter>
        <oddFooter>&amp;C&amp;P</oddFooter>
      </headerFooter>
    </customSheetView>
  </customSheetViews>
  <mergeCells count="21">
    <mergeCell ref="J9:M9"/>
    <mergeCell ref="N9:N10"/>
    <mergeCell ref="O9:R9"/>
    <mergeCell ref="S9:S10"/>
    <mergeCell ref="T9:W9"/>
    <mergeCell ref="A742:G742"/>
    <mergeCell ref="A743:G743"/>
    <mergeCell ref="V1:W1"/>
    <mergeCell ref="V2:W2"/>
    <mergeCell ref="A5:W5"/>
    <mergeCell ref="A4:W4"/>
    <mergeCell ref="Q7:R7"/>
    <mergeCell ref="D9:D10"/>
    <mergeCell ref="E9:H9"/>
    <mergeCell ref="A8:B9"/>
    <mergeCell ref="C8:C10"/>
    <mergeCell ref="D8:H8"/>
    <mergeCell ref="I8:M8"/>
    <mergeCell ref="N8:R8"/>
    <mergeCell ref="S8:W8"/>
    <mergeCell ref="I9:I10"/>
  </mergeCells>
  <printOptions horizontalCentered="1"/>
  <pageMargins left="0.16" right="0.16" top="0.23" bottom="0.31" header="0.17" footer="0.17"/>
  <pageSetup paperSize="9" scale="50" firstPageNumber="868" orientation="landscape" useFirstPageNumber="1" horizontalDpi="4294967294" verticalDpi="4294967294" r:id="rId6"/>
  <headerFooter>
    <oddFooter>&amp;LՀայաստանի Հանրապետության ֆինանսների նախարարություն&amp;R&amp;F &amp;P էջ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>
      <selection activeCell="C23" sqref="C23"/>
    </sheetView>
  </sheetViews>
  <sheetFormatPr defaultColWidth="9.140625" defaultRowHeight="17.25" x14ac:dyDescent="0.2"/>
  <cols>
    <col min="1" max="1" width="7.42578125" style="2" customWidth="1"/>
    <col min="2" max="2" width="8.7109375" style="2" customWidth="1"/>
    <col min="3" max="3" width="53.28515625" style="1" customWidth="1"/>
    <col min="4" max="4" width="18.140625" style="4" customWidth="1"/>
    <col min="5" max="5" width="17.85546875" style="3" customWidth="1"/>
    <col min="6" max="6" width="18.7109375" style="3" bestFit="1" customWidth="1"/>
    <col min="7" max="7" width="16.28515625" style="3" customWidth="1"/>
    <col min="8" max="8" width="16.85546875" style="3" customWidth="1"/>
    <col min="9" max="9" width="22" style="1" customWidth="1"/>
    <col min="10" max="11" width="9.140625" style="1"/>
    <col min="12" max="12" width="15.5703125" style="1" customWidth="1"/>
    <col min="13" max="16384" width="9.140625" style="1"/>
  </cols>
  <sheetData/>
  <customSheetViews>
    <customSheetView guid="{E7299FF9-9BFD-4228-A75B-920C4DDCA7D1}">
      <selection activeCell="C23" sqref="C23"/>
      <pageMargins left="0.7" right="0.7" top="0.75" bottom="0.75" header="0.3" footer="0.3"/>
    </customSheetView>
    <customSheetView guid="{8A68503D-EAEE-49D7-B957-F867E305B493}">
      <selection activeCell="C23" sqref="C2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>
      <selection activeCell="L24" sqref="L24"/>
    </sheetView>
  </sheetViews>
  <sheetFormatPr defaultColWidth="9.140625" defaultRowHeight="17.25" x14ac:dyDescent="0.2"/>
  <cols>
    <col min="1" max="1" width="7.42578125" style="2" customWidth="1"/>
    <col min="2" max="2" width="8.7109375" style="2" customWidth="1"/>
    <col min="3" max="3" width="40.42578125" style="1" customWidth="1"/>
    <col min="4" max="4" width="17.42578125" style="4" customWidth="1"/>
    <col min="5" max="8" width="17.7109375" style="3" customWidth="1"/>
    <col min="9" max="9" width="22" style="1" customWidth="1"/>
    <col min="10" max="11" width="9.140625" style="1"/>
    <col min="12" max="12" width="15.5703125" style="1" customWidth="1"/>
    <col min="13" max="16384" width="9.140625" style="1"/>
  </cols>
  <sheetData/>
  <customSheetViews>
    <customSheetView guid="{E7299FF9-9BFD-4228-A75B-920C4DDCA7D1}">
      <selection activeCell="L24" sqref="L24"/>
      <pageMargins left="0.2" right="0.2" top="0.25" bottom="0.25" header="0.3" footer="0.3"/>
      <pageSetup paperSize="9" orientation="landscape" verticalDpi="0" r:id="rId1"/>
    </customSheetView>
    <customSheetView guid="{8A68503D-EAEE-49D7-B957-F867E305B493}">
      <selection activeCell="L24" sqref="L24"/>
      <pageMargins left="0.2" right="0.2" top="0.25" bottom="0.25" header="0.3" footer="0.3"/>
      <pageSetup paperSize="9" orientation="landscape" verticalDpi="0" r:id="rId2"/>
    </customSheetView>
  </customSheetViews>
  <pageMargins left="0.2" right="0.2" top="0.25" bottom="0.25" header="0.3" footer="0.3"/>
  <pageSetup paperSize="9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Sheet5</vt:lpstr>
      <vt:lpstr>Sheet1</vt:lpstr>
      <vt:lpstr>Sheet2</vt:lpstr>
      <vt:lpstr>Sheet5!Print_Area</vt:lpstr>
      <vt:lpstr>Sheet5!Print_Titles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keywords>https:/mul-minfin.gov.am/tasks/docs/attachment.php?id=1269455&amp;fn=Kapital_N_1_N_3_18.11.18.xlsx&amp;out=1&amp;token=</cp:keywords>
  <cp:lastModifiedBy>Anna Sargsyan</cp:lastModifiedBy>
  <cp:lastPrinted>2021-04-19T10:01:11Z</cp:lastPrinted>
  <dcterms:created xsi:type="dcterms:W3CDTF">2019-07-04T05:37:23Z</dcterms:created>
  <dcterms:modified xsi:type="dcterms:W3CDTF">2021-04-19T10:01:20Z</dcterms:modified>
</cp:coreProperties>
</file>